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anHatton\Desktop\NASPO ValuePoint\CCC Team Support\Portfolio Updates\Portfolios\Copiers N Managed Print Services\Sharp\"/>
    </mc:Choice>
  </mc:AlternateContent>
  <xr:revisionPtr revIDLastSave="0" documentId="8_{56E90384-38B7-45FE-B904-2A864413DF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PDATES" sheetId="6" r:id="rId1"/>
    <sheet name="MSRP List Price" sheetId="1" r:id="rId2"/>
    <sheet name="Discount from MSRP" sheetId="3" r:id="rId3"/>
    <sheet name="Service-Supplies Pricing" sheetId="4" r:id="rId4"/>
    <sheet name="Lease and Rental Rates" sheetId="5" r:id="rId5"/>
  </sheets>
  <definedNames>
    <definedName name="_xlnm.Print_Titles" localSheetId="1">'MSRP List Price'!$1:$9</definedName>
    <definedName name="_xlnm.Print_Titles" localSheetId="3">'Service-Supplies Pricing'!$1:$10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" i="5" l="1"/>
  <c r="B1" i="4"/>
  <c r="B1" i="3"/>
</calcChain>
</file>

<file path=xl/sharedStrings.xml><?xml version="1.0" encoding="utf-8"?>
<sst xmlns="http://schemas.openxmlformats.org/spreadsheetml/2006/main" count="242" uniqueCount="136">
  <si>
    <t>Vendor Name:</t>
  </si>
  <si>
    <t>Newly Manufactured Equipment</t>
  </si>
  <si>
    <t>MSRP/List Price</t>
  </si>
  <si>
    <t>Includes B&amp;W and Color/B&amp;W Segments</t>
  </si>
  <si>
    <t>Pricing Item</t>
  </si>
  <si>
    <t>Make</t>
  </si>
  <si>
    <t>Model</t>
  </si>
  <si>
    <t xml:space="preserve">Base Unit </t>
  </si>
  <si>
    <t>ADF</t>
  </si>
  <si>
    <t>RADF</t>
  </si>
  <si>
    <t>Scan Station</t>
  </si>
  <si>
    <t>Paper-Feed Unit</t>
  </si>
  <si>
    <t>Bypass Paper Supply</t>
  </si>
  <si>
    <t>Large Capacity Tray</t>
  </si>
  <si>
    <t>Connectivity / Security</t>
  </si>
  <si>
    <t>Network Connectivity Kit</t>
  </si>
  <si>
    <t>Hard Drive Security Kit</t>
  </si>
  <si>
    <t>New Power Protection Unit (required)</t>
  </si>
  <si>
    <t>Group C</t>
  </si>
  <si>
    <t>Production Equipment</t>
  </si>
  <si>
    <t>Segment 1
B&amp;W
(65 - 79)</t>
  </si>
  <si>
    <t>Segment 1
Color/B&amp;W
(65 - 79)</t>
  </si>
  <si>
    <t>Segment 2
B&amp;W
(80 - 89)</t>
  </si>
  <si>
    <t>Segment 2
Color/B&amp;W
(80 - 89)</t>
  </si>
  <si>
    <t>Segment 3
B&amp;W
(90 - 110)</t>
  </si>
  <si>
    <t>Segment 3
Color/B&amp;W
(90 - 110)</t>
  </si>
  <si>
    <t>Segment 4
B&amp;W
(111 - 130)</t>
  </si>
  <si>
    <t>Segment 4
Color/B&amp;W
(111 - 130)</t>
  </si>
  <si>
    <t>Segment 5
B&amp;W
(131+)</t>
  </si>
  <si>
    <t>Segment 5
Color/B&amp;W
(131+)</t>
  </si>
  <si>
    <t>Discount from MSRP/List Price</t>
  </si>
  <si>
    <t>Discount % from MSRP/List Price</t>
  </si>
  <si>
    <t>Accessories</t>
  </si>
  <si>
    <t xml:space="preserve">Connecivity / Security </t>
  </si>
  <si>
    <t xml:space="preserve">Accessibility Options </t>
  </si>
  <si>
    <t xml:space="preserve">Software </t>
  </si>
  <si>
    <t>Service and Supplies Pricing</t>
  </si>
  <si>
    <t>Service and Supply Pricing</t>
  </si>
  <si>
    <t>Segment 2</t>
  </si>
  <si>
    <t>Segment 3</t>
  </si>
  <si>
    <t>Segment 4</t>
  </si>
  <si>
    <t>B&amp;W</t>
  </si>
  <si>
    <t>Color</t>
  </si>
  <si>
    <t xml:space="preserve">Maintenance Agreements
</t>
  </si>
  <si>
    <t>Zero Base Charge</t>
  </si>
  <si>
    <r>
      <t xml:space="preserve">Includes </t>
    </r>
    <r>
      <rPr>
        <b/>
        <sz val="11"/>
        <rFont val="Calibri"/>
        <family val="2"/>
      </rPr>
      <t>OEM</t>
    </r>
    <r>
      <rPr>
        <sz val="11"/>
        <rFont val="Calibri"/>
        <family val="2"/>
      </rPr>
      <t xml:space="preserve"> toner, parts, labor (no staples)</t>
    </r>
  </si>
  <si>
    <t>Parts and labor only (no supplies)</t>
  </si>
  <si>
    <t>11 x 17" impressions (counts as 2 clicks)</t>
  </si>
  <si>
    <t>% Increase in rate for inclusion of staples</t>
  </si>
  <si>
    <t>% Increase in rate for Rural Service Zone</t>
  </si>
  <si>
    <t>% Increase in rate for Remote Service Zone</t>
  </si>
  <si>
    <t>Flat Rate Fee</t>
  </si>
  <si>
    <t>Monthly Base Charge
Option 1</t>
  </si>
  <si>
    <t>Included Number of Clicks per Month</t>
  </si>
  <si>
    <r>
      <t xml:space="preserve">Base Charge - includes </t>
    </r>
    <r>
      <rPr>
        <b/>
        <sz val="11"/>
        <color indexed="8"/>
        <rFont val="Calibri"/>
        <family val="2"/>
      </rPr>
      <t>OEM</t>
    </r>
    <r>
      <rPr>
        <sz val="11"/>
        <color indexed="8"/>
        <rFont val="Calibri"/>
        <family val="2"/>
      </rPr>
      <t xml:space="preserve"> toner, parts, labor (no staples)</t>
    </r>
  </si>
  <si>
    <t>Overage Rate</t>
  </si>
  <si>
    <t>Additional Service Coverage (per hour)</t>
  </si>
  <si>
    <t>Urban Service Zone</t>
  </si>
  <si>
    <t>2 x 5 coverage (2 eight hour shifts, 5 days a week)</t>
  </si>
  <si>
    <t>3 x 5 coverage (3 eight hour shifts, 5 days a week)</t>
  </si>
  <si>
    <t>1 x 7 coverage (1 eight hour shift, 7 days a week)</t>
  </si>
  <si>
    <t>2 x 7 coverage (2 eight hour shifts, 7 days a week)</t>
  </si>
  <si>
    <t>3 x 7 coverage (3 eight hour shifts, 7 days a week)</t>
  </si>
  <si>
    <t>Rural Service Zone</t>
  </si>
  <si>
    <t>Remote Service Zone</t>
  </si>
  <si>
    <t>Service Calls not covered under the Maintenance Agreement</t>
  </si>
  <si>
    <t>Price Per Hour</t>
  </si>
  <si>
    <t>Flat Rate Charge</t>
  </si>
  <si>
    <t>Price Per Mile</t>
  </si>
  <si>
    <t>Accessory Installation/Maintenance (per hour)</t>
  </si>
  <si>
    <t>Software Maintenance (per month) - excludes updates and patches, which are free to End-User</t>
  </si>
  <si>
    <t>End-User Training and Support (per hour) - beyond the required one free hour</t>
  </si>
  <si>
    <t xml:space="preserve">Additional End-User taining on Device and/or software </t>
  </si>
  <si>
    <t>After hours technical phone support</t>
  </si>
  <si>
    <t>Additional Services</t>
  </si>
  <si>
    <t>Equipment Move
Service Zone 2</t>
  </si>
  <si>
    <t>Equipment Move
Service Zone 3</t>
  </si>
  <si>
    <t>Hard Drive Removal and Surrender</t>
  </si>
  <si>
    <t>Segment 1</t>
  </si>
  <si>
    <t>(65 - 79)</t>
  </si>
  <si>
    <t>(80 - 89)</t>
  </si>
  <si>
    <t>(90 - 110)</t>
  </si>
  <si>
    <t>(111 - 130)</t>
  </si>
  <si>
    <t>Standard Financing Terms (Months)</t>
  </si>
  <si>
    <t>Daily Treasury Yield Curve Rate</t>
  </si>
  <si>
    <t>Published Date of DTYCR (must be quarter end date)</t>
  </si>
  <si>
    <t>Lease and Rental Rates</t>
  </si>
  <si>
    <t>Fair Market Value Lease</t>
  </si>
  <si>
    <t>Straight Lease</t>
  </si>
  <si>
    <t>Cancellable Rental</t>
  </si>
  <si>
    <t>Fixed Margin</t>
  </si>
  <si>
    <t>Booklet Finisher</t>
  </si>
  <si>
    <t>Punch Unit</t>
  </si>
  <si>
    <t>HDD Data Encryption</t>
  </si>
  <si>
    <t>OEM Supplies</t>
  </si>
  <si>
    <t>% Increase for Property Tax</t>
  </si>
  <si>
    <t>Term (Months)</t>
  </si>
  <si>
    <t>NA</t>
  </si>
  <si>
    <t>Sharp</t>
  </si>
  <si>
    <t>MX-7090N</t>
  </si>
  <si>
    <t>MX-8090N</t>
  </si>
  <si>
    <t>Standard</t>
  </si>
  <si>
    <t>DSPF Std</t>
  </si>
  <si>
    <t>Folding unit</t>
  </si>
  <si>
    <t>Saddle stitch finisher (100-sheet staple)</t>
  </si>
  <si>
    <t>Curl correction unit</t>
  </si>
  <si>
    <t>Paper pass unit</t>
  </si>
  <si>
    <t>Trimming module</t>
  </si>
  <si>
    <t>High capacity stacker</t>
  </si>
  <si>
    <t>FAX expansion kit</t>
  </si>
  <si>
    <t>Exit tray unit</t>
  </si>
  <si>
    <t>Long paper feeding tray</t>
  </si>
  <si>
    <t xml:space="preserve">Plockmatic Booklet Maker </t>
  </si>
  <si>
    <t>GBC SmartPunch ProTM</t>
  </si>
  <si>
    <t xml:space="preserve">Multi bypass tray </t>
  </si>
  <si>
    <t>3-Hole Die Set</t>
  </si>
  <si>
    <t>Incl w/ DSK</t>
  </si>
  <si>
    <t>AR-D5133NT -15 AMP Power Filter</t>
  </si>
  <si>
    <t>Any  accessory installation after original delivery</t>
  </si>
  <si>
    <t>Software maintenance</t>
  </si>
  <si>
    <t>Additonal Advanced / IT Training Cost by hours</t>
  </si>
  <si>
    <t>Additonal IT Support by hours</t>
  </si>
  <si>
    <t>Professional Services</t>
  </si>
  <si>
    <t>Network  Services</t>
  </si>
  <si>
    <t>$1 Buyout</t>
  </si>
  <si>
    <t>Short-Term Lease</t>
  </si>
  <si>
    <t>SUMMARY OF UPDATES TO THE PRICE LIST</t>
  </si>
  <si>
    <t>Added the MX-7081 and MX-8081. Removed the MX-6580N and MX-7580N</t>
  </si>
  <si>
    <t>Included</t>
  </si>
  <si>
    <t>Added the MX-M1056 and MX-M1206. Removed the MX-M1055 and MX-M1205</t>
  </si>
  <si>
    <t>MX-M1056</t>
  </si>
  <si>
    <t>MX-M1206</t>
  </si>
  <si>
    <t>Updated with latest MSRP List Pricing</t>
  </si>
  <si>
    <t>Removed MX-EB11, MX-USX1L, MX-USX5L, MX-US10L, MX-US50L and MX-USA0L</t>
  </si>
  <si>
    <t>Updated latest MSRP pricing on power protection units</t>
  </si>
  <si>
    <t>Removing B&amp;W Model MX-M905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</si>
</sst>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"/>
    <numFmt numFmtId="166" formatCode="_(&quot;$&quot;* #,##0.0000_);_(&quot;$&quot;* \(#,##0.0000\);_(&quot;$&quot;* &quot;-&quot;????_);_(@_)"/>
    <numFmt numFmtId="167" formatCode="mm/dd/yy;@"/>
    <numFmt numFmtId="168" formatCode="0.0000%"/>
    <numFmt numFmtId="169" formatCode="_(&quot;$&quot;* #,##0.0000_);_(&quot;$&quot;* \(#,##0.0000\);_(&quot;$&quot;* &quot;-&quot;??_);_(@_)"/>
    <numFmt numFmtId="170" formatCode="_(&quot;$&quot;* #,##0.00_);_(&quot;$&quot;* \(#,##0.00\);_(&quot;$&quot;* &quot;-&quot;????_);_(@_)"/>
  </numFmts>
  <fonts count="3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indexed="9"/>
      <name val="Calibri"/>
      <family val="2"/>
    </font>
    <font>
      <sz val="11"/>
      <name val="Calibri"/>
      <family val="2"/>
    </font>
    <font>
      <b/>
      <sz val="14"/>
      <color indexed="9"/>
      <name val="Calibri"/>
      <family val="2"/>
    </font>
    <font>
      <sz val="8"/>
      <name val="Helv"/>
    </font>
    <font>
      <b/>
      <sz val="11"/>
      <color theme="0"/>
      <name val="Calibri"/>
      <family val="2"/>
      <scheme val="minor"/>
    </font>
    <font>
      <b/>
      <sz val="16"/>
      <color indexed="9"/>
      <name val="Calibri"/>
      <family val="2"/>
    </font>
    <font>
      <b/>
      <sz val="14"/>
      <color theme="0"/>
      <name val="Aharoni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6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2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</cellStyleXfs>
  <cellXfs count="163">
    <xf numFmtId="0" fontId="0" fillId="0" borderId="0" xfId="0"/>
    <xf numFmtId="0" fontId="18" fillId="25" borderId="10" xfId="1" applyFont="1" applyFill="1" applyBorder="1" applyAlignment="1">
      <alignment horizontal="center" vertical="center" wrapText="1"/>
    </xf>
    <xf numFmtId="0" fontId="19" fillId="0" borderId="10" xfId="1" applyFont="1" applyBorder="1"/>
    <xf numFmtId="0" fontId="16" fillId="0" borderId="10" xfId="1" applyFont="1" applyBorder="1" applyAlignment="1">
      <alignment horizontal="center" wrapText="1"/>
    </xf>
    <xf numFmtId="0" fontId="16" fillId="0" borderId="0" xfId="1" applyFont="1"/>
    <xf numFmtId="0" fontId="5" fillId="26" borderId="10" xfId="1" applyFont="1" applyFill="1" applyBorder="1" applyAlignment="1">
      <alignment horizontal="center" vertical="center" wrapText="1"/>
    </xf>
    <xf numFmtId="0" fontId="20" fillId="27" borderId="13" xfId="1" applyFont="1" applyFill="1" applyBorder="1" applyAlignment="1">
      <alignment horizontal="left"/>
    </xf>
    <xf numFmtId="0" fontId="16" fillId="27" borderId="10" xfId="1" applyFont="1" applyFill="1" applyBorder="1"/>
    <xf numFmtId="0" fontId="16" fillId="27" borderId="10" xfId="1" applyFont="1" applyFill="1" applyBorder="1" applyAlignment="1">
      <alignment horizontal="left" vertical="center" wrapText="1"/>
    </xf>
    <xf numFmtId="0" fontId="1" fillId="0" borderId="10" xfId="1" applyBorder="1"/>
    <xf numFmtId="0" fontId="1" fillId="30" borderId="10" xfId="1" applyFill="1" applyBorder="1"/>
    <xf numFmtId="0" fontId="22" fillId="0" borderId="10" xfId="1" applyFont="1" applyBorder="1" applyAlignment="1">
      <alignment horizontal="left" vertical="center" wrapText="1"/>
    </xf>
    <xf numFmtId="0" fontId="1" fillId="31" borderId="13" xfId="1" applyFill="1" applyBorder="1"/>
    <xf numFmtId="0" fontId="28" fillId="0" borderId="10" xfId="1" applyFont="1" applyBorder="1" applyAlignment="1">
      <alignment horizontal="left" vertical="center"/>
    </xf>
    <xf numFmtId="0" fontId="1" fillId="0" borderId="10" xfId="1" applyBorder="1" applyAlignment="1">
      <alignment horizontal="left"/>
    </xf>
    <xf numFmtId="49" fontId="18" fillId="25" borderId="10" xfId="1" applyNumberFormat="1" applyFont="1" applyFill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/>
    </xf>
    <xf numFmtId="0" fontId="1" fillId="0" borderId="10" xfId="1" applyBorder="1" applyAlignment="1">
      <alignment horizontal="left" vertical="center"/>
    </xf>
    <xf numFmtId="44" fontId="1" fillId="0" borderId="10" xfId="1" applyNumberFormat="1" applyBorder="1" applyAlignment="1">
      <alignment vertical="center"/>
    </xf>
    <xf numFmtId="0" fontId="1" fillId="0" borderId="10" xfId="1" applyBorder="1" applyAlignment="1">
      <alignment vertical="center"/>
    </xf>
    <xf numFmtId="0" fontId="5" fillId="26" borderId="20" xfId="1" applyFont="1" applyFill="1" applyBorder="1" applyAlignment="1">
      <alignment horizontal="center" vertical="center"/>
    </xf>
    <xf numFmtId="0" fontId="5" fillId="26" borderId="11" xfId="1" applyFont="1" applyFill="1" applyBorder="1" applyAlignment="1">
      <alignment horizontal="center" vertical="center"/>
    </xf>
    <xf numFmtId="0" fontId="1" fillId="0" borderId="0" xfId="1"/>
    <xf numFmtId="0" fontId="1" fillId="0" borderId="0" xfId="1" applyAlignment="1">
      <alignment horizontal="center"/>
    </xf>
    <xf numFmtId="0" fontId="16" fillId="28" borderId="10" xfId="1" applyFont="1" applyFill="1" applyBorder="1" applyAlignment="1">
      <alignment horizontal="center"/>
    </xf>
    <xf numFmtId="165" fontId="1" fillId="0" borderId="10" xfId="1" applyNumberFormat="1" applyBorder="1" applyAlignment="1">
      <alignment horizontal="center" vertical="center"/>
    </xf>
    <xf numFmtId="0" fontId="16" fillId="0" borderId="0" xfId="1" applyFont="1" applyAlignment="1">
      <alignment horizontal="center"/>
    </xf>
    <xf numFmtId="0" fontId="1" fillId="31" borderId="17" xfId="1" applyFill="1" applyBorder="1"/>
    <xf numFmtId="0" fontId="1" fillId="24" borderId="10" xfId="1" applyFill="1" applyBorder="1"/>
    <xf numFmtId="0" fontId="5" fillId="26" borderId="11" xfId="1" applyFont="1" applyFill="1" applyBorder="1" applyAlignment="1">
      <alignment horizontal="center" vertical="center" wrapText="1"/>
    </xf>
    <xf numFmtId="0" fontId="20" fillId="27" borderId="13" xfId="1" applyFont="1" applyFill="1" applyBorder="1"/>
    <xf numFmtId="0" fontId="23" fillId="26" borderId="10" xfId="1" applyFont="1" applyFill="1" applyBorder="1" applyAlignment="1">
      <alignment horizontal="center" vertical="center" wrapText="1"/>
    </xf>
    <xf numFmtId="0" fontId="1" fillId="0" borderId="22" xfId="1" applyBorder="1"/>
    <xf numFmtId="0" fontId="16" fillId="24" borderId="10" xfId="1" applyFont="1" applyFill="1" applyBorder="1" applyAlignment="1">
      <alignment horizontal="center"/>
    </xf>
    <xf numFmtId="10" fontId="1" fillId="0" borderId="10" xfId="1" applyNumberFormat="1" applyBorder="1"/>
    <xf numFmtId="164" fontId="1" fillId="30" borderId="14" xfId="1" applyNumberFormat="1" applyFill="1" applyBorder="1"/>
    <xf numFmtId="0" fontId="27" fillId="29" borderId="14" xfId="1" applyFont="1" applyFill="1" applyBorder="1" applyAlignment="1">
      <alignment vertical="center"/>
    </xf>
    <xf numFmtId="0" fontId="1" fillId="31" borderId="14" xfId="1" applyFill="1" applyBorder="1"/>
    <xf numFmtId="0" fontId="32" fillId="0" borderId="0" xfId="0" applyFont="1"/>
    <xf numFmtId="49" fontId="16" fillId="28" borderId="11" xfId="1" applyNumberFormat="1" applyFont="1" applyFill="1" applyBorder="1" applyAlignment="1">
      <alignment horizontal="center" vertical="center"/>
    </xf>
    <xf numFmtId="165" fontId="1" fillId="0" borderId="11" xfId="1" applyNumberFormat="1" applyBorder="1" applyAlignment="1">
      <alignment horizontal="center" vertical="center"/>
    </xf>
    <xf numFmtId="0" fontId="16" fillId="28" borderId="11" xfId="1" applyFont="1" applyFill="1" applyBorder="1" applyAlignment="1">
      <alignment horizontal="center"/>
    </xf>
    <xf numFmtId="168" fontId="1" fillId="0" borderId="11" xfId="1" applyNumberFormat="1" applyBorder="1" applyAlignment="1">
      <alignment horizontal="center"/>
    </xf>
    <xf numFmtId="0" fontId="5" fillId="29" borderId="10" xfId="1" applyFont="1" applyFill="1" applyBorder="1" applyAlignment="1">
      <alignment horizontal="center" vertical="center" wrapText="1"/>
    </xf>
    <xf numFmtId="49" fontId="16" fillId="28" borderId="10" xfId="1" applyNumberFormat="1" applyFont="1" applyFill="1" applyBorder="1" applyAlignment="1">
      <alignment horizontal="center" vertical="center"/>
    </xf>
    <xf numFmtId="168" fontId="1" fillId="0" borderId="10" xfId="1" applyNumberFormat="1" applyBorder="1" applyAlignment="1">
      <alignment horizontal="center"/>
    </xf>
    <xf numFmtId="0" fontId="22" fillId="0" borderId="20" xfId="1" applyFont="1" applyBorder="1" applyAlignment="1">
      <alignment horizontal="left" vertical="center" wrapText="1"/>
    </xf>
    <xf numFmtId="0" fontId="27" fillId="29" borderId="14" xfId="1" applyFont="1" applyFill="1" applyBorder="1" applyAlignment="1">
      <alignment horizontal="center" vertical="center"/>
    </xf>
    <xf numFmtId="44" fontId="1" fillId="0" borderId="10" xfId="1" applyNumberFormat="1" applyBorder="1" applyAlignment="1">
      <alignment horizontal="center"/>
    </xf>
    <xf numFmtId="44" fontId="1" fillId="0" borderId="10" xfId="1" applyNumberFormat="1" applyBorder="1" applyAlignment="1">
      <alignment horizontal="center" wrapText="1"/>
    </xf>
    <xf numFmtId="0" fontId="33" fillId="0" borderId="10" xfId="0" applyFont="1" applyBorder="1" applyAlignment="1">
      <alignment horizontal="center" vertical="center"/>
    </xf>
    <xf numFmtId="166" fontId="0" fillId="0" borderId="11" xfId="0" applyNumberFormat="1" applyBorder="1"/>
    <xf numFmtId="169" fontId="0" fillId="0" borderId="11" xfId="0" applyNumberFormat="1" applyBorder="1"/>
    <xf numFmtId="10" fontId="0" fillId="0" borderId="10" xfId="0" applyNumberFormat="1" applyBorder="1"/>
    <xf numFmtId="170" fontId="0" fillId="0" borderId="11" xfId="0" applyNumberFormat="1" applyBorder="1"/>
    <xf numFmtId="41" fontId="0" fillId="0" borderId="10" xfId="0" applyNumberFormat="1" applyBorder="1"/>
    <xf numFmtId="44" fontId="0" fillId="0" borderId="10" xfId="0" applyNumberFormat="1" applyBorder="1"/>
    <xf numFmtId="0" fontId="28" fillId="0" borderId="13" xfId="1" applyFont="1" applyBorder="1" applyAlignment="1">
      <alignment horizontal="left" vertical="center"/>
    </xf>
    <xf numFmtId="44" fontId="0" fillId="0" borderId="10" xfId="0" applyNumberFormat="1" applyBorder="1" applyAlignment="1">
      <alignment vertical="center"/>
    </xf>
    <xf numFmtId="164" fontId="0" fillId="30" borderId="14" xfId="0" applyNumberFormat="1" applyFill="1" applyBorder="1"/>
    <xf numFmtId="44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7" fontId="0" fillId="0" borderId="10" xfId="0" applyNumberForma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0" fontId="5" fillId="29" borderId="10" xfId="0" applyFont="1" applyFill="1" applyBorder="1" applyAlignment="1">
      <alignment horizontal="center" vertical="center" wrapText="1"/>
    </xf>
    <xf numFmtId="0" fontId="5" fillId="29" borderId="16" xfId="0" applyFont="1" applyFill="1" applyBorder="1" applyAlignment="1">
      <alignment horizontal="center" vertical="center" wrapText="1"/>
    </xf>
    <xf numFmtId="0" fontId="5" fillId="29" borderId="22" xfId="0" applyFont="1" applyFill="1" applyBorder="1" applyAlignment="1">
      <alignment horizontal="center" vertical="center" wrapText="1"/>
    </xf>
    <xf numFmtId="14" fontId="32" fillId="0" borderId="0" xfId="0" applyNumberFormat="1" applyFont="1" applyAlignment="1">
      <alignment horizontal="center"/>
    </xf>
    <xf numFmtId="0" fontId="27" fillId="29" borderId="13" xfId="1" applyFont="1" applyFill="1" applyBorder="1" applyAlignment="1">
      <alignment horizontal="left" vertical="center"/>
    </xf>
    <xf numFmtId="0" fontId="27" fillId="29" borderId="14" xfId="1" applyFont="1" applyFill="1" applyBorder="1" applyAlignment="1">
      <alignment horizontal="left" vertical="center"/>
    </xf>
    <xf numFmtId="0" fontId="5" fillId="26" borderId="19" xfId="1" applyFont="1" applyFill="1" applyBorder="1" applyAlignment="1">
      <alignment horizontal="center" vertical="center"/>
    </xf>
    <xf numFmtId="0" fontId="5" fillId="26" borderId="18" xfId="1" applyFont="1" applyFill="1" applyBorder="1" applyAlignment="1">
      <alignment horizontal="center" vertical="center"/>
    </xf>
    <xf numFmtId="49" fontId="30" fillId="25" borderId="10" xfId="1" applyNumberFormat="1" applyFont="1" applyFill="1" applyBorder="1" applyAlignment="1">
      <alignment horizontal="center" vertical="center" wrapText="1"/>
    </xf>
    <xf numFmtId="44" fontId="34" fillId="0" borderId="10" xfId="1" applyNumberFormat="1" applyFont="1" applyBorder="1" applyAlignment="1">
      <alignment horizontal="center"/>
    </xf>
    <xf numFmtId="0" fontId="35" fillId="0" borderId="0" xfId="47"/>
    <xf numFmtId="14" fontId="32" fillId="0" borderId="0" xfId="47" applyNumberFormat="1" applyFont="1" applyAlignment="1">
      <alignment horizontal="center"/>
    </xf>
    <xf numFmtId="0" fontId="22" fillId="0" borderId="10" xfId="1" applyFont="1" applyBorder="1"/>
    <xf numFmtId="44" fontId="22" fillId="0" borderId="10" xfId="0" applyNumberFormat="1" applyFont="1" applyBorder="1"/>
    <xf numFmtId="0" fontId="28" fillId="0" borderId="0" xfId="0" applyFont="1"/>
    <xf numFmtId="0" fontId="28" fillId="0" borderId="10" xfId="0" applyFont="1" applyBorder="1"/>
    <xf numFmtId="0" fontId="21" fillId="26" borderId="12" xfId="1" applyFont="1" applyFill="1" applyBorder="1" applyAlignment="1">
      <alignment horizontal="center" vertical="center"/>
    </xf>
    <xf numFmtId="0" fontId="21" fillId="26" borderId="15" xfId="1" applyFont="1" applyFill="1" applyBorder="1" applyAlignment="1">
      <alignment horizontal="center" vertical="center"/>
    </xf>
    <xf numFmtId="0" fontId="20" fillId="0" borderId="14" xfId="1" applyFont="1" applyBorder="1" applyAlignment="1">
      <alignment horizontal="left"/>
    </xf>
    <xf numFmtId="0" fontId="21" fillId="26" borderId="21" xfId="1" applyFont="1" applyFill="1" applyBorder="1" applyAlignment="1">
      <alignment horizontal="center" vertical="center"/>
    </xf>
    <xf numFmtId="0" fontId="21" fillId="26" borderId="24" xfId="1" applyFont="1" applyFill="1" applyBorder="1" applyAlignment="1">
      <alignment horizontal="center" vertical="center"/>
    </xf>
    <xf numFmtId="0" fontId="21" fillId="26" borderId="16" xfId="1" applyFont="1" applyFill="1" applyBorder="1" applyAlignment="1">
      <alignment horizontal="center" vertical="center"/>
    </xf>
    <xf numFmtId="0" fontId="21" fillId="26" borderId="0" xfId="1" applyFont="1" applyFill="1" applyAlignment="1">
      <alignment horizontal="center" vertical="center"/>
    </xf>
    <xf numFmtId="0" fontId="18" fillId="27" borderId="13" xfId="1" applyFont="1" applyFill="1" applyBorder="1" applyAlignment="1">
      <alignment horizontal="center" vertical="center" wrapText="1"/>
    </xf>
    <xf numFmtId="0" fontId="18" fillId="27" borderId="14" xfId="1" applyFont="1" applyFill="1" applyBorder="1" applyAlignment="1">
      <alignment horizontal="center" vertical="center" wrapText="1"/>
    </xf>
    <xf numFmtId="0" fontId="18" fillId="27" borderId="17" xfId="1" applyFont="1" applyFill="1" applyBorder="1" applyAlignment="1">
      <alignment horizontal="center" vertical="center" wrapText="1"/>
    </xf>
    <xf numFmtId="49" fontId="20" fillId="27" borderId="14" xfId="1" applyNumberFormat="1" applyFont="1" applyFill="1" applyBorder="1" applyAlignment="1">
      <alignment horizontal="left"/>
    </xf>
    <xf numFmtId="49" fontId="20" fillId="27" borderId="17" xfId="1" applyNumberFormat="1" applyFont="1" applyFill="1" applyBorder="1" applyAlignment="1">
      <alignment horizontal="left"/>
    </xf>
    <xf numFmtId="0" fontId="21" fillId="26" borderId="19" xfId="1" applyFont="1" applyFill="1" applyBorder="1" applyAlignment="1">
      <alignment horizontal="center" vertical="center"/>
    </xf>
    <xf numFmtId="0" fontId="21" fillId="26" borderId="23" xfId="1" applyFont="1" applyFill="1" applyBorder="1" applyAlignment="1">
      <alignment horizontal="center" vertical="center"/>
    </xf>
    <xf numFmtId="0" fontId="21" fillId="26" borderId="18" xfId="1" applyFont="1" applyFill="1" applyBorder="1" applyAlignment="1">
      <alignment horizontal="center" vertical="center"/>
    </xf>
    <xf numFmtId="0" fontId="23" fillId="26" borderId="20" xfId="1" applyFont="1" applyFill="1" applyBorder="1" applyAlignment="1">
      <alignment horizontal="center" vertical="center" wrapText="1"/>
    </xf>
    <xf numFmtId="0" fontId="23" fillId="26" borderId="11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2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32" fillId="0" borderId="21" xfId="0" applyFont="1" applyBorder="1" applyAlignment="1">
      <alignment horizontal="left" vertical="center"/>
    </xf>
    <xf numFmtId="0" fontId="32" fillId="0" borderId="19" xfId="0" applyFont="1" applyBorder="1" applyAlignment="1">
      <alignment horizontal="left" vertical="center"/>
    </xf>
    <xf numFmtId="0" fontId="32" fillId="0" borderId="12" xfId="0" applyFont="1" applyBorder="1" applyAlignment="1">
      <alignment horizontal="left" vertical="center"/>
    </xf>
    <xf numFmtId="0" fontId="32" fillId="0" borderId="18" xfId="0" applyFont="1" applyBorder="1" applyAlignment="1">
      <alignment horizontal="left" vertical="center"/>
    </xf>
    <xf numFmtId="0" fontId="16" fillId="0" borderId="20" xfId="1" applyFont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center" wrapText="1"/>
    </xf>
    <xf numFmtId="10" fontId="0" fillId="0" borderId="13" xfId="0" applyNumberFormat="1" applyBorder="1" applyAlignment="1">
      <alignment horizontal="center"/>
    </xf>
    <xf numFmtId="10" fontId="0" fillId="0" borderId="17" xfId="0" applyNumberFormat="1" applyBorder="1" applyAlignment="1">
      <alignment horizontal="center"/>
    </xf>
    <xf numFmtId="49" fontId="18" fillId="25" borderId="13" xfId="1" applyNumberFormat="1" applyFont="1" applyFill="1" applyBorder="1" applyAlignment="1">
      <alignment horizontal="center" vertical="center" wrapText="1"/>
    </xf>
    <xf numFmtId="49" fontId="18" fillId="25" borderId="17" xfId="1" applyNumberFormat="1" applyFont="1" applyFill="1" applyBorder="1" applyAlignment="1">
      <alignment horizontal="center" vertical="center" wrapText="1"/>
    </xf>
    <xf numFmtId="10" fontId="1" fillId="0" borderId="13" xfId="1" applyNumberFormat="1" applyBorder="1" applyAlignment="1">
      <alignment horizontal="center"/>
    </xf>
    <xf numFmtId="10" fontId="1" fillId="0" borderId="17" xfId="1" applyNumberFormat="1" applyBorder="1" applyAlignment="1">
      <alignment horizontal="center"/>
    </xf>
    <xf numFmtId="0" fontId="32" fillId="0" borderId="13" xfId="0" applyFont="1" applyBorder="1" applyAlignment="1">
      <alignment horizontal="left"/>
    </xf>
    <xf numFmtId="0" fontId="32" fillId="0" borderId="17" xfId="0" applyFont="1" applyBorder="1" applyAlignment="1">
      <alignment horizontal="left"/>
    </xf>
    <xf numFmtId="44" fontId="0" fillId="0" borderId="13" xfId="0" applyNumberFormat="1" applyBorder="1" applyAlignment="1">
      <alignment horizontal="center" vertical="center"/>
    </xf>
    <xf numFmtId="44" fontId="0" fillId="0" borderId="17" xfId="0" applyNumberFormat="1" applyBorder="1" applyAlignment="1">
      <alignment horizontal="center" vertical="center"/>
    </xf>
    <xf numFmtId="0" fontId="5" fillId="26" borderId="21" xfId="1" applyFont="1" applyFill="1" applyBorder="1" applyAlignment="1">
      <alignment horizontal="center" vertical="center"/>
    </xf>
    <xf numFmtId="0" fontId="5" fillId="26" borderId="19" xfId="1" applyFont="1" applyFill="1" applyBorder="1" applyAlignment="1">
      <alignment horizontal="center" vertical="center"/>
    </xf>
    <xf numFmtId="0" fontId="18" fillId="25" borderId="13" xfId="1" applyFont="1" applyFill="1" applyBorder="1" applyAlignment="1">
      <alignment horizontal="center" vertical="center" wrapText="1"/>
    </xf>
    <xf numFmtId="0" fontId="18" fillId="25" borderId="17" xfId="1" applyFont="1" applyFill="1" applyBorder="1" applyAlignment="1">
      <alignment horizontal="center" vertical="center" wrapText="1"/>
    </xf>
    <xf numFmtId="0" fontId="5" fillId="26" borderId="12" xfId="1" applyFont="1" applyFill="1" applyBorder="1" applyAlignment="1">
      <alignment horizontal="center" vertical="center"/>
    </xf>
    <xf numFmtId="0" fontId="5" fillId="26" borderId="18" xfId="1" applyFont="1" applyFill="1" applyBorder="1" applyAlignment="1">
      <alignment horizontal="center" vertical="center"/>
    </xf>
    <xf numFmtId="44" fontId="0" fillId="0" borderId="13" xfId="0" applyNumberFormat="1" applyBorder="1" applyAlignment="1">
      <alignment horizontal="center"/>
    </xf>
    <xf numFmtId="44" fontId="0" fillId="0" borderId="17" xfId="0" applyNumberFormat="1" applyBorder="1" applyAlignment="1">
      <alignment horizontal="center"/>
    </xf>
    <xf numFmtId="0" fontId="29" fillId="0" borderId="20" xfId="1" applyFont="1" applyBorder="1" applyAlignment="1">
      <alignment horizontal="center" vertical="center" wrapText="1"/>
    </xf>
    <xf numFmtId="0" fontId="25" fillId="0" borderId="22" xfId="1" applyFont="1" applyBorder="1" applyAlignment="1">
      <alignment horizontal="center" vertical="center" wrapText="1"/>
    </xf>
    <xf numFmtId="0" fontId="25" fillId="0" borderId="11" xfId="1" applyFont="1" applyBorder="1" applyAlignment="1">
      <alignment horizontal="center" vertical="center" wrapText="1"/>
    </xf>
    <xf numFmtId="0" fontId="16" fillId="0" borderId="21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0" fontId="16" fillId="0" borderId="12" xfId="1" applyFont="1" applyBorder="1" applyAlignment="1">
      <alignment horizontal="center" vertical="center" wrapText="1"/>
    </xf>
    <xf numFmtId="0" fontId="16" fillId="0" borderId="22" xfId="1" applyFont="1" applyBorder="1" applyAlignment="1">
      <alignment horizontal="center" vertical="center" wrapText="1"/>
    </xf>
    <xf numFmtId="0" fontId="16" fillId="0" borderId="20" xfId="1" applyFont="1" applyBorder="1" applyAlignment="1">
      <alignment horizontal="center" vertical="center"/>
    </xf>
    <xf numFmtId="0" fontId="16" fillId="0" borderId="22" xfId="1" applyFont="1" applyBorder="1" applyAlignment="1">
      <alignment horizontal="center" vertical="center"/>
    </xf>
    <xf numFmtId="0" fontId="16" fillId="0" borderId="11" xfId="1" applyFont="1" applyBorder="1" applyAlignment="1">
      <alignment horizontal="center" vertical="center"/>
    </xf>
    <xf numFmtId="44" fontId="1" fillId="0" borderId="13" xfId="1" applyNumberFormat="1" applyBorder="1" applyAlignment="1">
      <alignment horizontal="center"/>
    </xf>
    <xf numFmtId="44" fontId="1" fillId="0" borderId="17" xfId="1" applyNumberFormat="1" applyBorder="1" applyAlignment="1">
      <alignment horizontal="center"/>
    </xf>
    <xf numFmtId="0" fontId="1" fillId="0" borderId="13" xfId="1" applyBorder="1" applyAlignment="1">
      <alignment horizontal="left"/>
    </xf>
    <xf numFmtId="0" fontId="1" fillId="0" borderId="17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7" xfId="0" applyBorder="1" applyAlignment="1">
      <alignment horizontal="left"/>
    </xf>
    <xf numFmtId="0" fontId="27" fillId="29" borderId="13" xfId="1" applyFont="1" applyFill="1" applyBorder="1" applyAlignment="1">
      <alignment horizontal="left" vertical="center"/>
    </xf>
    <xf numFmtId="0" fontId="27" fillId="29" borderId="14" xfId="1" applyFont="1" applyFill="1" applyBorder="1" applyAlignment="1">
      <alignment horizontal="left" vertical="center"/>
    </xf>
    <xf numFmtId="44" fontId="1" fillId="0" borderId="13" xfId="1" applyNumberFormat="1" applyBorder="1" applyAlignment="1">
      <alignment horizontal="center" vertical="center"/>
    </xf>
    <xf numFmtId="44" fontId="1" fillId="0" borderId="17" xfId="1" applyNumberFormat="1" applyBorder="1" applyAlignment="1">
      <alignment horizontal="center" vertical="center"/>
    </xf>
    <xf numFmtId="0" fontId="26" fillId="26" borderId="21" xfId="1" applyFont="1" applyFill="1" applyBorder="1" applyAlignment="1">
      <alignment horizontal="center" vertical="center" wrapText="1"/>
    </xf>
    <xf numFmtId="0" fontId="26" fillId="26" borderId="19" xfId="1" applyFont="1" applyFill="1" applyBorder="1" applyAlignment="1">
      <alignment horizontal="center" vertical="center" wrapText="1"/>
    </xf>
    <xf numFmtId="0" fontId="26" fillId="26" borderId="16" xfId="1" applyFont="1" applyFill="1" applyBorder="1" applyAlignment="1">
      <alignment horizontal="center" vertical="center" wrapText="1"/>
    </xf>
    <xf numFmtId="0" fontId="26" fillId="26" borderId="23" xfId="1" applyFont="1" applyFill="1" applyBorder="1" applyAlignment="1">
      <alignment horizontal="center" vertical="center" wrapText="1"/>
    </xf>
    <xf numFmtId="0" fontId="26" fillId="26" borderId="12" xfId="1" applyFont="1" applyFill="1" applyBorder="1" applyAlignment="1">
      <alignment horizontal="center" vertical="center" wrapText="1"/>
    </xf>
    <xf numFmtId="0" fontId="26" fillId="26" borderId="18" xfId="1" applyFont="1" applyFill="1" applyBorder="1" applyAlignment="1">
      <alignment horizontal="center" vertical="center" wrapText="1"/>
    </xf>
    <xf numFmtId="0" fontId="5" fillId="29" borderId="11" xfId="1" applyFont="1" applyFill="1" applyBorder="1" applyAlignment="1">
      <alignment horizontal="center" vertical="center" wrapText="1"/>
    </xf>
    <xf numFmtId="0" fontId="5" fillId="29" borderId="10" xfId="1" applyFont="1" applyFill="1" applyBorder="1" applyAlignment="1">
      <alignment horizontal="center" vertical="center" wrapText="1"/>
    </xf>
    <xf numFmtId="0" fontId="30" fillId="28" borderId="13" xfId="1" applyFont="1" applyFill="1" applyBorder="1" applyAlignment="1">
      <alignment horizontal="center"/>
    </xf>
    <xf numFmtId="0" fontId="30" fillId="28" borderId="14" xfId="1" applyFont="1" applyFill="1" applyBorder="1" applyAlignment="1">
      <alignment horizontal="center"/>
    </xf>
    <xf numFmtId="0" fontId="30" fillId="28" borderId="17" xfId="1" applyFont="1" applyFill="1" applyBorder="1" applyAlignment="1">
      <alignment horizontal="center"/>
    </xf>
    <xf numFmtId="0" fontId="31" fillId="29" borderId="12" xfId="1" applyFont="1" applyFill="1" applyBorder="1" applyAlignment="1">
      <alignment horizontal="center"/>
    </xf>
    <xf numFmtId="0" fontId="31" fillId="29" borderId="15" xfId="1" applyFont="1" applyFill="1" applyBorder="1" applyAlignment="1">
      <alignment horizontal="center"/>
    </xf>
    <xf numFmtId="0" fontId="31" fillId="29" borderId="18" xfId="1" applyFont="1" applyFill="1" applyBorder="1" applyAlignment="1">
      <alignment horizontal="center"/>
    </xf>
    <xf numFmtId="165" fontId="1" fillId="29" borderId="20" xfId="1" applyNumberFormat="1" applyFill="1" applyBorder="1" applyAlignment="1">
      <alignment horizontal="center" vertical="center"/>
    </xf>
    <xf numFmtId="165" fontId="1" fillId="29" borderId="22" xfId="1" applyNumberFormat="1" applyFill="1" applyBorder="1" applyAlignment="1">
      <alignment horizontal="center" vertical="center"/>
    </xf>
    <xf numFmtId="165" fontId="1" fillId="29" borderId="11" xfId="1" applyNumberFormat="1" applyFill="1" applyBorder="1" applyAlignment="1">
      <alignment horizontal="center" vertical="center"/>
    </xf>
    <xf numFmtId="0" fontId="31" fillId="29" borderId="11" xfId="1" applyFont="1" applyFill="1" applyBorder="1" applyAlignment="1">
      <alignment horizontal="center"/>
    </xf>
  </cellXfs>
  <cellStyles count="48">
    <cellStyle name="=C:\WINDOWS\SYSTEM32\COMMAND.COM" xfId="2" xr:uid="{00000000-0005-0000-0000-000000000000}"/>
    <cellStyle name="20% - Accent1 2" xfId="3" xr:uid="{00000000-0005-0000-0000-000001000000}"/>
    <cellStyle name="20% - Accent2 2" xfId="4" xr:uid="{00000000-0005-0000-0000-000002000000}"/>
    <cellStyle name="20% - Accent3 2" xfId="5" xr:uid="{00000000-0005-0000-0000-000003000000}"/>
    <cellStyle name="20% - Accent4 2" xfId="6" xr:uid="{00000000-0005-0000-0000-000004000000}"/>
    <cellStyle name="20% - Accent5 2" xfId="7" xr:uid="{00000000-0005-0000-0000-000005000000}"/>
    <cellStyle name="20% - Accent6 2" xfId="8" xr:uid="{00000000-0005-0000-0000-000006000000}"/>
    <cellStyle name="40% - Accent1 2" xfId="9" xr:uid="{00000000-0005-0000-0000-000007000000}"/>
    <cellStyle name="40% - Accent2 2" xfId="10" xr:uid="{00000000-0005-0000-0000-000008000000}"/>
    <cellStyle name="40% - Accent3 2" xfId="11" xr:uid="{00000000-0005-0000-0000-000009000000}"/>
    <cellStyle name="40% - Accent4 2" xfId="12" xr:uid="{00000000-0005-0000-0000-00000A000000}"/>
    <cellStyle name="40% - Accent5 2" xfId="13" xr:uid="{00000000-0005-0000-0000-00000B000000}"/>
    <cellStyle name="40% - Accent6 2" xfId="14" xr:uid="{00000000-0005-0000-0000-00000C000000}"/>
    <cellStyle name="60% - Accent1 2" xfId="15" xr:uid="{00000000-0005-0000-0000-00000D000000}"/>
    <cellStyle name="60% - Accent2 2" xfId="16" xr:uid="{00000000-0005-0000-0000-00000E000000}"/>
    <cellStyle name="60% - Accent3 2" xfId="17" xr:uid="{00000000-0005-0000-0000-00000F000000}"/>
    <cellStyle name="60% - Accent4 2" xfId="18" xr:uid="{00000000-0005-0000-0000-000010000000}"/>
    <cellStyle name="60% - Accent5 2" xfId="19" xr:uid="{00000000-0005-0000-0000-000011000000}"/>
    <cellStyle name="60% - Accent6 2" xfId="20" xr:uid="{00000000-0005-0000-0000-000012000000}"/>
    <cellStyle name="Accent1 2" xfId="21" xr:uid="{00000000-0005-0000-0000-000013000000}"/>
    <cellStyle name="Accent2 2" xfId="22" xr:uid="{00000000-0005-0000-0000-000014000000}"/>
    <cellStyle name="Accent3 2" xfId="23" xr:uid="{00000000-0005-0000-0000-000015000000}"/>
    <cellStyle name="Accent4 2" xfId="24" xr:uid="{00000000-0005-0000-0000-000016000000}"/>
    <cellStyle name="Accent5 2" xfId="25" xr:uid="{00000000-0005-0000-0000-000017000000}"/>
    <cellStyle name="Accent6 2" xfId="26" xr:uid="{00000000-0005-0000-0000-000018000000}"/>
    <cellStyle name="Bad 2" xfId="27" xr:uid="{00000000-0005-0000-0000-000019000000}"/>
    <cellStyle name="Calculation 2" xfId="28" xr:uid="{00000000-0005-0000-0000-00001A000000}"/>
    <cellStyle name="Check Cell 2" xfId="29" xr:uid="{00000000-0005-0000-0000-00001B000000}"/>
    <cellStyle name="Comma 2 2" xfId="45" xr:uid="{00000000-0005-0000-0000-00001C000000}"/>
    <cellStyle name="Comma 3 3 4" xfId="46" xr:uid="{00000000-0005-0000-0000-00001D000000}"/>
    <cellStyle name="Explanatory Text 2" xfId="30" xr:uid="{00000000-0005-0000-0000-00001E000000}"/>
    <cellStyle name="Good 2" xfId="31" xr:uid="{00000000-0005-0000-0000-00001F000000}"/>
    <cellStyle name="Heading 1 2" xfId="32" xr:uid="{00000000-0005-0000-0000-000020000000}"/>
    <cellStyle name="Heading 2 2" xfId="33" xr:uid="{00000000-0005-0000-0000-000021000000}"/>
    <cellStyle name="Heading 3 2" xfId="34" xr:uid="{00000000-0005-0000-0000-000022000000}"/>
    <cellStyle name="Heading 4 2" xfId="35" xr:uid="{00000000-0005-0000-0000-000023000000}"/>
    <cellStyle name="Input 2" xfId="36" xr:uid="{00000000-0005-0000-0000-000024000000}"/>
    <cellStyle name="Linked Cell 2" xfId="37" xr:uid="{00000000-0005-0000-0000-000025000000}"/>
    <cellStyle name="Neutral 2" xfId="38" xr:uid="{00000000-0005-0000-0000-000026000000}"/>
    <cellStyle name="Normal" xfId="0" builtinId="0"/>
    <cellStyle name="Normal 2" xfId="1" xr:uid="{00000000-0005-0000-0000-000028000000}"/>
    <cellStyle name="Normal 3" xfId="47" xr:uid="{00000000-0005-0000-0000-000029000000}"/>
    <cellStyle name="Note 2" xfId="39" xr:uid="{00000000-0005-0000-0000-00002A000000}"/>
    <cellStyle name="Output 2" xfId="40" xr:uid="{00000000-0005-0000-0000-00002B000000}"/>
    <cellStyle name="Percent 2" xfId="41" xr:uid="{00000000-0005-0000-0000-00002C000000}"/>
    <cellStyle name="Title 2" xfId="42" xr:uid="{00000000-0005-0000-0000-00002D000000}"/>
    <cellStyle name="Total 2" xfId="43" xr:uid="{00000000-0005-0000-0000-00002E000000}"/>
    <cellStyle name="Warning Text 2" xfId="44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showGridLines="0" tabSelected="1" zoomScaleNormal="100" workbookViewId="0">
      <selection activeCell="L26" sqref="L26"/>
    </sheetView>
  </sheetViews>
  <sheetFormatPr defaultRowHeight="15" x14ac:dyDescent="0.25"/>
  <cols>
    <col min="1" max="1" width="12.7109375" customWidth="1"/>
  </cols>
  <sheetData>
    <row r="1" spans="1:2" x14ac:dyDescent="0.25">
      <c r="A1" s="39" t="s">
        <v>126</v>
      </c>
    </row>
    <row r="4" spans="1:2" x14ac:dyDescent="0.25">
      <c r="A4" s="68">
        <v>44181</v>
      </c>
      <c r="B4" t="s">
        <v>127</v>
      </c>
    </row>
    <row r="6" spans="1:2" x14ac:dyDescent="0.25">
      <c r="A6" s="68">
        <v>44480</v>
      </c>
      <c r="B6" t="s">
        <v>129</v>
      </c>
    </row>
    <row r="8" spans="1:2" x14ac:dyDescent="0.25">
      <c r="A8" s="76">
        <v>44543</v>
      </c>
      <c r="B8" t="s">
        <v>132</v>
      </c>
    </row>
    <row r="9" spans="1:2" x14ac:dyDescent="0.25">
      <c r="B9" s="75" t="s">
        <v>133</v>
      </c>
    </row>
    <row r="11" spans="1:2" x14ac:dyDescent="0.25">
      <c r="A11" s="76">
        <v>44607</v>
      </c>
      <c r="B11" s="75" t="s">
        <v>134</v>
      </c>
    </row>
    <row r="13" spans="1:2" x14ac:dyDescent="0.25">
      <c r="A13" s="68">
        <v>44817</v>
      </c>
      <c r="B13" s="75" t="s">
        <v>135</v>
      </c>
    </row>
  </sheetData>
  <pageMargins left="0.7" right="0.7" top="0.75" bottom="0.75" header="0.3" footer="0.3"/>
  <pageSetup orientation="portrait" r:id="rId1"/>
  <headerFooter>
    <oddFooter>&amp;LSeptember 2022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9"/>
  <sheetViews>
    <sheetView showGridLines="0" zoomScaleNormal="100" workbookViewId="0">
      <pane ySplit="7" topLeftCell="A8" activePane="bottomLeft" state="frozen"/>
      <selection pane="bottomLeft" activeCell="S28" sqref="S28"/>
    </sheetView>
  </sheetViews>
  <sheetFormatPr defaultRowHeight="15" x14ac:dyDescent="0.25"/>
  <cols>
    <col min="1" max="1" width="39.5703125" bestFit="1" customWidth="1"/>
    <col min="2" max="5" width="12.28515625" bestFit="1" customWidth="1"/>
  </cols>
  <sheetData>
    <row r="1" spans="1:5" ht="21" x14ac:dyDescent="0.35">
      <c r="A1" s="31" t="s">
        <v>0</v>
      </c>
      <c r="B1" s="83"/>
      <c r="C1" s="83"/>
      <c r="D1" s="83"/>
      <c r="E1" s="83"/>
    </row>
    <row r="2" spans="1:5" ht="26.25" x14ac:dyDescent="0.25">
      <c r="A2" s="84" t="s">
        <v>18</v>
      </c>
      <c r="B2" s="85"/>
      <c r="C2" s="85"/>
      <c r="D2" s="85"/>
      <c r="E2" s="85"/>
    </row>
    <row r="3" spans="1:5" ht="26.25" x14ac:dyDescent="0.25">
      <c r="A3" s="86" t="s">
        <v>19</v>
      </c>
      <c r="B3" s="87"/>
      <c r="C3" s="87"/>
      <c r="D3" s="87"/>
      <c r="E3" s="87"/>
    </row>
    <row r="4" spans="1:5" ht="26.25" x14ac:dyDescent="0.25">
      <c r="A4" s="86" t="s">
        <v>1</v>
      </c>
      <c r="B4" s="87"/>
      <c r="C4" s="87"/>
      <c r="D4" s="87"/>
      <c r="E4" s="87"/>
    </row>
    <row r="5" spans="1:5" ht="26.25" x14ac:dyDescent="0.25">
      <c r="A5" s="86" t="s">
        <v>2</v>
      </c>
      <c r="B5" s="87"/>
      <c r="C5" s="87"/>
      <c r="D5" s="87"/>
      <c r="E5" s="87"/>
    </row>
    <row r="6" spans="1:5" ht="26.25" x14ac:dyDescent="0.25">
      <c r="A6" s="81" t="s">
        <v>3</v>
      </c>
      <c r="B6" s="82"/>
      <c r="C6" s="82"/>
      <c r="D6" s="82"/>
      <c r="E6" s="82"/>
    </row>
    <row r="7" spans="1:5" ht="45" x14ac:dyDescent="0.25">
      <c r="A7" s="32" t="s">
        <v>4</v>
      </c>
      <c r="B7" s="30" t="s">
        <v>21</v>
      </c>
      <c r="C7" s="30" t="s">
        <v>23</v>
      </c>
      <c r="D7" s="30" t="s">
        <v>24</v>
      </c>
      <c r="E7" s="30" t="s">
        <v>26</v>
      </c>
    </row>
    <row r="8" spans="1:5" x14ac:dyDescent="0.25">
      <c r="A8" s="1" t="s">
        <v>5</v>
      </c>
      <c r="B8" s="15" t="s">
        <v>98</v>
      </c>
      <c r="C8" s="15" t="s">
        <v>98</v>
      </c>
      <c r="D8" s="15" t="s">
        <v>98</v>
      </c>
      <c r="E8" s="15" t="s">
        <v>98</v>
      </c>
    </row>
    <row r="9" spans="1:5" x14ac:dyDescent="0.25">
      <c r="A9" s="3" t="s">
        <v>6</v>
      </c>
      <c r="B9" s="15" t="s">
        <v>99</v>
      </c>
      <c r="C9" s="15" t="s">
        <v>100</v>
      </c>
      <c r="D9" s="73" t="s">
        <v>130</v>
      </c>
      <c r="E9" s="73" t="s">
        <v>131</v>
      </c>
    </row>
    <row r="10" spans="1:5" x14ac:dyDescent="0.25">
      <c r="A10" s="9" t="s">
        <v>7</v>
      </c>
      <c r="B10" s="57">
        <v>42000</v>
      </c>
      <c r="C10" s="57">
        <v>50760</v>
      </c>
      <c r="D10" s="57">
        <v>44250</v>
      </c>
      <c r="E10" s="57">
        <v>55900</v>
      </c>
    </row>
    <row r="11" spans="1:5" x14ac:dyDescent="0.25">
      <c r="A11" s="34" t="s">
        <v>32</v>
      </c>
      <c r="B11" s="29"/>
      <c r="C11" s="29"/>
      <c r="D11" s="29"/>
      <c r="E11" s="29"/>
    </row>
    <row r="12" spans="1:5" x14ac:dyDescent="0.25">
      <c r="A12" s="9" t="s">
        <v>8</v>
      </c>
      <c r="B12" s="49" t="s">
        <v>101</v>
      </c>
      <c r="C12" s="49" t="s">
        <v>101</v>
      </c>
      <c r="D12" s="49" t="s">
        <v>101</v>
      </c>
      <c r="E12" s="49" t="s">
        <v>101</v>
      </c>
    </row>
    <row r="13" spans="1:5" x14ac:dyDescent="0.25">
      <c r="A13" s="9" t="s">
        <v>9</v>
      </c>
      <c r="B13" s="49" t="s">
        <v>102</v>
      </c>
      <c r="C13" s="49" t="s">
        <v>102</v>
      </c>
      <c r="D13" s="49" t="s">
        <v>102</v>
      </c>
      <c r="E13" s="49" t="s">
        <v>102</v>
      </c>
    </row>
    <row r="14" spans="1:5" x14ac:dyDescent="0.25">
      <c r="A14" s="20" t="s">
        <v>10</v>
      </c>
      <c r="B14" s="50" t="s">
        <v>128</v>
      </c>
      <c r="C14" s="50" t="s">
        <v>128</v>
      </c>
      <c r="D14" s="50" t="s">
        <v>128</v>
      </c>
      <c r="E14" s="50" t="s">
        <v>128</v>
      </c>
    </row>
    <row r="15" spans="1:5" x14ac:dyDescent="0.25">
      <c r="A15" s="9" t="s">
        <v>11</v>
      </c>
      <c r="B15" s="49" t="s">
        <v>101</v>
      </c>
      <c r="C15" s="49" t="s">
        <v>101</v>
      </c>
      <c r="D15" s="49" t="s">
        <v>101</v>
      </c>
      <c r="E15" s="49" t="s">
        <v>101</v>
      </c>
    </row>
    <row r="16" spans="1:5" x14ac:dyDescent="0.25">
      <c r="A16" s="9" t="s">
        <v>12</v>
      </c>
      <c r="B16" s="49">
        <v>1470</v>
      </c>
      <c r="C16" s="49">
        <v>1470</v>
      </c>
      <c r="D16" s="49">
        <v>1470</v>
      </c>
      <c r="E16" s="49">
        <v>1470</v>
      </c>
    </row>
    <row r="17" spans="1:5" x14ac:dyDescent="0.25">
      <c r="A17" s="9" t="s">
        <v>13</v>
      </c>
      <c r="B17" s="49">
        <v>1655</v>
      </c>
      <c r="C17" s="49">
        <v>1655</v>
      </c>
      <c r="D17" s="49">
        <v>1655</v>
      </c>
      <c r="E17" s="49">
        <v>1655</v>
      </c>
    </row>
    <row r="18" spans="1:5" x14ac:dyDescent="0.25">
      <c r="A18" s="14" t="s">
        <v>92</v>
      </c>
      <c r="B18" s="49">
        <v>995</v>
      </c>
      <c r="C18" s="49">
        <v>995</v>
      </c>
      <c r="D18" s="49">
        <v>995</v>
      </c>
      <c r="E18" s="49">
        <v>995</v>
      </c>
    </row>
    <row r="19" spans="1:5" x14ac:dyDescent="0.25">
      <c r="A19" s="14" t="s">
        <v>91</v>
      </c>
      <c r="B19" s="49">
        <v>7945</v>
      </c>
      <c r="C19" s="49">
        <v>7945</v>
      </c>
      <c r="D19" s="49">
        <v>7945</v>
      </c>
      <c r="E19" s="49">
        <v>7945</v>
      </c>
    </row>
    <row r="20" spans="1:5" x14ac:dyDescent="0.25">
      <c r="A20" s="2" t="s">
        <v>103</v>
      </c>
      <c r="B20" s="49">
        <v>16525</v>
      </c>
      <c r="C20" s="49">
        <v>16525</v>
      </c>
      <c r="D20" s="49">
        <v>16525</v>
      </c>
      <c r="E20" s="49">
        <v>16525</v>
      </c>
    </row>
    <row r="21" spans="1:5" x14ac:dyDescent="0.25">
      <c r="A21" s="2" t="s">
        <v>104</v>
      </c>
      <c r="B21" s="49">
        <v>11285</v>
      </c>
      <c r="C21" s="49">
        <v>11285</v>
      </c>
      <c r="D21" s="49">
        <v>11285</v>
      </c>
      <c r="E21" s="49">
        <v>11285</v>
      </c>
    </row>
    <row r="22" spans="1:5" x14ac:dyDescent="0.25">
      <c r="A22" s="2" t="s">
        <v>105</v>
      </c>
      <c r="B22" s="49">
        <v>1200</v>
      </c>
      <c r="C22" s="49">
        <v>1200</v>
      </c>
      <c r="D22" s="49">
        <v>1200</v>
      </c>
      <c r="E22" s="49">
        <v>1200</v>
      </c>
    </row>
    <row r="23" spans="1:5" x14ac:dyDescent="0.25">
      <c r="A23" s="2" t="s">
        <v>106</v>
      </c>
      <c r="B23" s="49">
        <v>580</v>
      </c>
      <c r="C23" s="49">
        <v>580</v>
      </c>
      <c r="D23" s="49">
        <v>580</v>
      </c>
      <c r="E23" s="49">
        <v>580</v>
      </c>
    </row>
    <row r="24" spans="1:5" x14ac:dyDescent="0.25">
      <c r="A24" s="2" t="s">
        <v>107</v>
      </c>
      <c r="B24" s="49">
        <v>7055</v>
      </c>
      <c r="C24" s="49">
        <v>7055</v>
      </c>
      <c r="D24" s="49">
        <v>7055</v>
      </c>
      <c r="E24" s="49">
        <v>7055</v>
      </c>
    </row>
    <row r="25" spans="1:5" x14ac:dyDescent="0.25">
      <c r="A25" s="2" t="s">
        <v>108</v>
      </c>
      <c r="B25" s="49" t="s">
        <v>97</v>
      </c>
      <c r="C25" s="49" t="s">
        <v>97</v>
      </c>
      <c r="D25" s="49">
        <v>23500</v>
      </c>
      <c r="E25" s="49">
        <v>23500</v>
      </c>
    </row>
    <row r="26" spans="1:5" x14ac:dyDescent="0.25">
      <c r="A26" s="2" t="s">
        <v>109</v>
      </c>
      <c r="B26" s="49" t="s">
        <v>97</v>
      </c>
      <c r="C26" s="49" t="s">
        <v>97</v>
      </c>
      <c r="D26" s="49" t="s">
        <v>97</v>
      </c>
      <c r="E26" s="49" t="s">
        <v>97</v>
      </c>
    </row>
    <row r="27" spans="1:5" x14ac:dyDescent="0.25">
      <c r="A27" s="2" t="s">
        <v>110</v>
      </c>
      <c r="B27" s="49">
        <v>200</v>
      </c>
      <c r="C27" s="49">
        <v>200</v>
      </c>
      <c r="D27" s="49" t="s">
        <v>97</v>
      </c>
      <c r="E27" s="49" t="s">
        <v>97</v>
      </c>
    </row>
    <row r="28" spans="1:5" x14ac:dyDescent="0.25">
      <c r="A28" s="2" t="s">
        <v>111</v>
      </c>
      <c r="B28" s="49">
        <v>220</v>
      </c>
      <c r="C28" s="49">
        <v>220</v>
      </c>
      <c r="D28" s="49" t="s">
        <v>97</v>
      </c>
      <c r="E28" s="49" t="s">
        <v>97</v>
      </c>
    </row>
    <row r="29" spans="1:5" x14ac:dyDescent="0.25">
      <c r="A29" s="2" t="s">
        <v>112</v>
      </c>
      <c r="B29" s="49">
        <v>20315</v>
      </c>
      <c r="C29" s="49">
        <v>20315</v>
      </c>
      <c r="D29" s="49">
        <v>20315</v>
      </c>
      <c r="E29" s="49">
        <v>20315</v>
      </c>
    </row>
    <row r="30" spans="1:5" x14ac:dyDescent="0.25">
      <c r="A30" s="2" t="s">
        <v>113</v>
      </c>
      <c r="B30" s="74">
        <v>18540</v>
      </c>
      <c r="C30" s="74">
        <v>18540</v>
      </c>
      <c r="D30" s="49">
        <v>18750</v>
      </c>
      <c r="E30" s="49">
        <v>18750</v>
      </c>
    </row>
    <row r="31" spans="1:5" x14ac:dyDescent="0.25">
      <c r="A31" s="2" t="s">
        <v>13</v>
      </c>
      <c r="B31" s="74">
        <v>7055</v>
      </c>
      <c r="C31" s="74">
        <v>7055</v>
      </c>
      <c r="D31" s="74">
        <v>7055</v>
      </c>
      <c r="E31" s="74">
        <v>7055</v>
      </c>
    </row>
    <row r="32" spans="1:5" x14ac:dyDescent="0.25">
      <c r="A32" s="2" t="s">
        <v>114</v>
      </c>
      <c r="B32" s="74">
        <v>1855</v>
      </c>
      <c r="C32" s="74">
        <v>1855</v>
      </c>
      <c r="D32" s="74">
        <v>1855</v>
      </c>
      <c r="E32" s="74">
        <v>1855</v>
      </c>
    </row>
    <row r="33" spans="1:5" x14ac:dyDescent="0.25">
      <c r="A33" s="2" t="s">
        <v>115</v>
      </c>
      <c r="B33" s="74">
        <v>1060</v>
      </c>
      <c r="C33" s="74">
        <v>1060</v>
      </c>
      <c r="D33" s="49">
        <v>1350</v>
      </c>
      <c r="E33" s="49">
        <v>1350</v>
      </c>
    </row>
    <row r="34" spans="1:5" x14ac:dyDescent="0.25">
      <c r="A34" s="34" t="s">
        <v>14</v>
      </c>
      <c r="B34" s="29"/>
      <c r="C34" s="29"/>
      <c r="D34" s="29"/>
      <c r="E34" s="29"/>
    </row>
    <row r="35" spans="1:5" x14ac:dyDescent="0.25">
      <c r="A35" s="9" t="s">
        <v>15</v>
      </c>
      <c r="B35" s="51" t="s">
        <v>101</v>
      </c>
      <c r="C35" s="51" t="s">
        <v>101</v>
      </c>
      <c r="D35" s="51" t="s">
        <v>101</v>
      </c>
      <c r="E35" s="51" t="s">
        <v>101</v>
      </c>
    </row>
    <row r="36" spans="1:5" x14ac:dyDescent="0.25">
      <c r="A36" s="9" t="s">
        <v>16</v>
      </c>
      <c r="B36" s="49">
        <v>800</v>
      </c>
      <c r="C36" s="49">
        <v>800</v>
      </c>
      <c r="D36" s="49">
        <v>775</v>
      </c>
      <c r="E36" s="49">
        <v>775</v>
      </c>
    </row>
    <row r="37" spans="1:5" x14ac:dyDescent="0.25">
      <c r="A37" s="33" t="s">
        <v>93</v>
      </c>
      <c r="B37" s="74" t="s">
        <v>116</v>
      </c>
      <c r="C37" s="74" t="s">
        <v>116</v>
      </c>
      <c r="D37" s="74" t="s">
        <v>116</v>
      </c>
      <c r="E37" s="74" t="s">
        <v>116</v>
      </c>
    </row>
    <row r="38" spans="1:5" s="79" customFormat="1" x14ac:dyDescent="0.25">
      <c r="A38" s="77" t="s">
        <v>17</v>
      </c>
      <c r="B38" s="78">
        <v>320</v>
      </c>
      <c r="C38" s="78">
        <v>320</v>
      </c>
      <c r="D38" s="78">
        <v>320</v>
      </c>
      <c r="E38" s="78">
        <v>320</v>
      </c>
    </row>
    <row r="39" spans="1:5" s="79" customFormat="1" x14ac:dyDescent="0.25">
      <c r="A39" s="80" t="s">
        <v>117</v>
      </c>
      <c r="B39" s="78">
        <v>180</v>
      </c>
      <c r="C39" s="78">
        <v>180</v>
      </c>
      <c r="D39" s="78">
        <v>180</v>
      </c>
      <c r="E39" s="78">
        <v>180</v>
      </c>
    </row>
  </sheetData>
  <mergeCells count="6">
    <mergeCell ref="A6:E6"/>
    <mergeCell ref="B1:E1"/>
    <mergeCell ref="A2:E2"/>
    <mergeCell ref="A3:E3"/>
    <mergeCell ref="A4:E4"/>
    <mergeCell ref="A5:E5"/>
  </mergeCells>
  <printOptions horizontalCentered="1"/>
  <pageMargins left="0.25" right="0.25" top="0.55000000000000004" bottom="0.5" header="0" footer="0"/>
  <pageSetup scale="61" orientation="landscape" r:id="rId1"/>
  <headerFooter>
    <oddHeader>&amp;C&amp;"-,Bold"&amp;20MSRP/List Pricing Worksheet&amp;11
&amp;14Group C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7"/>
  <sheetViews>
    <sheetView showGridLines="0" zoomScaleNormal="100" workbookViewId="0">
      <selection activeCell="C20" sqref="C20"/>
    </sheetView>
  </sheetViews>
  <sheetFormatPr defaultRowHeight="15" x14ac:dyDescent="0.25"/>
  <cols>
    <col min="1" max="1" width="30.85546875" bestFit="1" customWidth="1"/>
    <col min="2" max="11" width="11.140625" customWidth="1"/>
  </cols>
  <sheetData>
    <row r="1" spans="1:11" ht="21" x14ac:dyDescent="0.35">
      <c r="A1" s="6" t="s">
        <v>0</v>
      </c>
      <c r="B1" s="91">
        <f>'MSRP List Price'!B1:E1</f>
        <v>0</v>
      </c>
      <c r="C1" s="91"/>
      <c r="D1" s="91"/>
      <c r="E1" s="91"/>
      <c r="F1" s="91"/>
      <c r="G1" s="91"/>
      <c r="H1" s="91"/>
      <c r="I1" s="91"/>
      <c r="J1" s="91"/>
      <c r="K1" s="92"/>
    </row>
    <row r="2" spans="1:11" ht="26.25" x14ac:dyDescent="0.25">
      <c r="A2" s="84" t="s">
        <v>18</v>
      </c>
      <c r="B2" s="85"/>
      <c r="C2" s="85"/>
      <c r="D2" s="85"/>
      <c r="E2" s="85"/>
      <c r="F2" s="85"/>
      <c r="G2" s="85"/>
      <c r="H2" s="85"/>
      <c r="I2" s="85"/>
      <c r="J2" s="85"/>
      <c r="K2" s="93"/>
    </row>
    <row r="3" spans="1:11" ht="26.25" x14ac:dyDescent="0.25">
      <c r="A3" s="86" t="s">
        <v>19</v>
      </c>
      <c r="B3" s="87"/>
      <c r="C3" s="87"/>
      <c r="D3" s="87"/>
      <c r="E3" s="87"/>
      <c r="F3" s="87"/>
      <c r="G3" s="87"/>
      <c r="H3" s="87"/>
      <c r="I3" s="87"/>
      <c r="J3" s="87"/>
      <c r="K3" s="94"/>
    </row>
    <row r="4" spans="1:11" ht="26.25" x14ac:dyDescent="0.25">
      <c r="A4" s="86" t="s">
        <v>30</v>
      </c>
      <c r="B4" s="87"/>
      <c r="C4" s="87"/>
      <c r="D4" s="87"/>
      <c r="E4" s="87"/>
      <c r="F4" s="87"/>
      <c r="G4" s="87"/>
      <c r="H4" s="87"/>
      <c r="I4" s="87"/>
      <c r="J4" s="87"/>
      <c r="K4" s="94"/>
    </row>
    <row r="5" spans="1:11" ht="26.25" x14ac:dyDescent="0.25">
      <c r="A5" s="81" t="s">
        <v>3</v>
      </c>
      <c r="B5" s="82"/>
      <c r="C5" s="82"/>
      <c r="D5" s="82"/>
      <c r="E5" s="82"/>
      <c r="F5" s="82"/>
      <c r="G5" s="82"/>
      <c r="H5" s="82"/>
      <c r="I5" s="82"/>
      <c r="J5" s="82"/>
      <c r="K5" s="95"/>
    </row>
    <row r="6" spans="1:11" ht="60" x14ac:dyDescent="0.25">
      <c r="A6" s="96" t="s">
        <v>4</v>
      </c>
      <c r="B6" s="5" t="s">
        <v>20</v>
      </c>
      <c r="C6" s="5" t="s">
        <v>21</v>
      </c>
      <c r="D6" s="5" t="s">
        <v>22</v>
      </c>
      <c r="E6" s="5" t="s">
        <v>23</v>
      </c>
      <c r="F6" s="5" t="s">
        <v>24</v>
      </c>
      <c r="G6" s="5" t="s">
        <v>25</v>
      </c>
      <c r="H6" s="5" t="s">
        <v>26</v>
      </c>
      <c r="I6" s="5" t="s">
        <v>27</v>
      </c>
      <c r="J6" s="5" t="s">
        <v>28</v>
      </c>
      <c r="K6" s="5" t="s">
        <v>29</v>
      </c>
    </row>
    <row r="7" spans="1:11" x14ac:dyDescent="0.25">
      <c r="A7" s="97"/>
      <c r="B7" s="88" t="s">
        <v>31</v>
      </c>
      <c r="C7" s="89"/>
      <c r="D7" s="89"/>
      <c r="E7" s="89"/>
      <c r="F7" s="89"/>
      <c r="G7" s="89"/>
      <c r="H7" s="89"/>
      <c r="I7" s="89"/>
      <c r="J7" s="89"/>
      <c r="K7" s="90"/>
    </row>
    <row r="8" spans="1:11" x14ac:dyDescent="0.25">
      <c r="A8" s="7" t="s">
        <v>7</v>
      </c>
      <c r="B8" s="35">
        <v>0.67</v>
      </c>
      <c r="C8" s="35">
        <v>0.67</v>
      </c>
      <c r="D8" s="35">
        <v>0.67</v>
      </c>
      <c r="E8" s="35">
        <v>0.67</v>
      </c>
      <c r="F8" s="35">
        <v>0.67</v>
      </c>
      <c r="G8" s="35">
        <v>0.67</v>
      </c>
      <c r="H8" s="35">
        <v>0.67</v>
      </c>
      <c r="I8" s="35">
        <v>0.67</v>
      </c>
      <c r="J8" s="35">
        <v>0.67</v>
      </c>
      <c r="K8" s="35">
        <v>0.67</v>
      </c>
    </row>
    <row r="9" spans="1:11" x14ac:dyDescent="0.25">
      <c r="A9" s="8" t="s">
        <v>32</v>
      </c>
      <c r="B9" s="35">
        <v>0.47</v>
      </c>
      <c r="C9" s="35">
        <v>0.47</v>
      </c>
      <c r="D9" s="35">
        <v>0.47</v>
      </c>
      <c r="E9" s="35">
        <v>0.47</v>
      </c>
      <c r="F9" s="35">
        <v>0.47</v>
      </c>
      <c r="G9" s="35">
        <v>0.47</v>
      </c>
      <c r="H9" s="35">
        <v>0.47</v>
      </c>
      <c r="I9" s="35">
        <v>0.47</v>
      </c>
      <c r="J9" s="35">
        <v>0.47</v>
      </c>
      <c r="K9" s="35">
        <v>0.47</v>
      </c>
    </row>
    <row r="10" spans="1:11" x14ac:dyDescent="0.25">
      <c r="A10" s="7" t="s">
        <v>33</v>
      </c>
      <c r="B10" s="35">
        <v>0.35</v>
      </c>
      <c r="C10" s="35">
        <v>0.35</v>
      </c>
      <c r="D10" s="35">
        <v>0.35</v>
      </c>
      <c r="E10" s="35">
        <v>0.35</v>
      </c>
      <c r="F10" s="35">
        <v>0.35</v>
      </c>
      <c r="G10" s="35">
        <v>0.35</v>
      </c>
      <c r="H10" s="35">
        <v>0.35</v>
      </c>
      <c r="I10" s="35">
        <v>0.35</v>
      </c>
      <c r="J10" s="35">
        <v>0.35</v>
      </c>
      <c r="K10" s="35">
        <v>0.35</v>
      </c>
    </row>
    <row r="11" spans="1:11" x14ac:dyDescent="0.25">
      <c r="A11" s="7" t="s">
        <v>34</v>
      </c>
      <c r="B11" s="35">
        <v>0.47</v>
      </c>
      <c r="C11" s="35">
        <v>0.47</v>
      </c>
      <c r="D11" s="35">
        <v>0.47</v>
      </c>
      <c r="E11" s="35">
        <v>0.47</v>
      </c>
      <c r="F11" s="35">
        <v>0.47</v>
      </c>
      <c r="G11" s="35">
        <v>0.47</v>
      </c>
      <c r="H11" s="35">
        <v>0.47</v>
      </c>
      <c r="I11" s="35">
        <v>0.47</v>
      </c>
      <c r="J11" s="35">
        <v>0.47</v>
      </c>
      <c r="K11" s="35">
        <v>0.47</v>
      </c>
    </row>
    <row r="12" spans="1:11" x14ac:dyDescent="0.25">
      <c r="A12" s="7" t="s">
        <v>35</v>
      </c>
      <c r="B12" s="35">
        <v>0.25</v>
      </c>
      <c r="C12" s="35">
        <v>0.25</v>
      </c>
      <c r="D12" s="35">
        <v>0.25</v>
      </c>
      <c r="E12" s="35">
        <v>0.25</v>
      </c>
      <c r="F12" s="35">
        <v>0.25</v>
      </c>
      <c r="G12" s="35">
        <v>0.25</v>
      </c>
      <c r="H12" s="35">
        <v>0.25</v>
      </c>
      <c r="I12" s="35">
        <v>0.25</v>
      </c>
      <c r="J12" s="35">
        <v>0.25</v>
      </c>
      <c r="K12" s="35">
        <v>0.25</v>
      </c>
    </row>
    <row r="13" spans="1:11" x14ac:dyDescent="0.25">
      <c r="A13" s="7" t="s">
        <v>94</v>
      </c>
      <c r="B13" s="35">
        <v>0.45</v>
      </c>
      <c r="C13" s="35">
        <v>0.45</v>
      </c>
      <c r="D13" s="35">
        <v>0.45</v>
      </c>
      <c r="E13" s="35">
        <v>0.45</v>
      </c>
      <c r="F13" s="35">
        <v>0.45</v>
      </c>
      <c r="G13" s="35">
        <v>0.45</v>
      </c>
      <c r="H13" s="35">
        <v>0.45</v>
      </c>
      <c r="I13" s="35">
        <v>0.45</v>
      </c>
      <c r="J13" s="35">
        <v>0.45</v>
      </c>
      <c r="K13" s="35">
        <v>0.45</v>
      </c>
    </row>
    <row r="17" spans="1:1" x14ac:dyDescent="0.25">
      <c r="A17" s="4"/>
    </row>
  </sheetData>
  <mergeCells count="7">
    <mergeCell ref="B7:K7"/>
    <mergeCell ref="B1:K1"/>
    <mergeCell ref="A2:K2"/>
    <mergeCell ref="A3:K3"/>
    <mergeCell ref="A5:K5"/>
    <mergeCell ref="A6:A7"/>
    <mergeCell ref="A4:K4"/>
  </mergeCells>
  <printOptions horizontalCentered="1"/>
  <pageMargins left="0.25" right="0.25" top="1" bottom="0.5" header="0.3" footer="0.3"/>
  <pageSetup scale="94" orientation="landscape" r:id="rId1"/>
  <headerFooter>
    <oddHeader>&amp;C&amp;"-,Bold"&amp;20Discount from MSRP Worksheet&amp;11
&amp;14Group C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8"/>
  <sheetViews>
    <sheetView showGridLines="0" zoomScale="85" zoomScaleNormal="85" workbookViewId="0">
      <pane ySplit="10" topLeftCell="A23" activePane="bottomLeft" state="frozen"/>
      <selection pane="bottomLeft" activeCell="L37" sqref="L37"/>
    </sheetView>
  </sheetViews>
  <sheetFormatPr defaultRowHeight="15" x14ac:dyDescent="0.25"/>
  <cols>
    <col min="1" max="1" width="20.85546875" customWidth="1"/>
    <col min="2" max="2" width="73.85546875" customWidth="1"/>
    <col min="3" max="3" width="11.140625" customWidth="1"/>
    <col min="4" max="4" width="10.85546875" customWidth="1"/>
    <col min="5" max="5" width="9.28515625" customWidth="1"/>
    <col min="6" max="6" width="8.85546875" customWidth="1"/>
    <col min="7" max="7" width="11.7109375" customWidth="1"/>
    <col min="8" max="8" width="12.7109375" customWidth="1"/>
  </cols>
  <sheetData>
    <row r="1" spans="1:8" ht="21" x14ac:dyDescent="0.35">
      <c r="A1" s="31" t="s">
        <v>0</v>
      </c>
      <c r="B1" s="91">
        <f>'MSRP List Price'!B1:E1</f>
        <v>0</v>
      </c>
      <c r="C1" s="91"/>
      <c r="D1" s="91"/>
      <c r="E1" s="91"/>
      <c r="F1" s="91"/>
      <c r="G1" s="91"/>
      <c r="H1" s="91"/>
    </row>
    <row r="2" spans="1:8" ht="26.25" x14ac:dyDescent="0.25">
      <c r="A2" s="84" t="s">
        <v>18</v>
      </c>
      <c r="B2" s="85"/>
      <c r="C2" s="85"/>
      <c r="D2" s="85"/>
      <c r="E2" s="85"/>
      <c r="F2" s="85"/>
      <c r="G2" s="85"/>
      <c r="H2" s="85"/>
    </row>
    <row r="3" spans="1:8" ht="26.25" x14ac:dyDescent="0.25">
      <c r="A3" s="86" t="s">
        <v>19</v>
      </c>
      <c r="B3" s="87"/>
      <c r="C3" s="87"/>
      <c r="D3" s="87"/>
      <c r="E3" s="87"/>
      <c r="F3" s="87"/>
      <c r="G3" s="87"/>
      <c r="H3" s="87"/>
    </row>
    <row r="4" spans="1:8" ht="26.25" x14ac:dyDescent="0.25">
      <c r="A4" s="86" t="s">
        <v>36</v>
      </c>
      <c r="B4" s="87"/>
      <c r="C4" s="87"/>
      <c r="D4" s="87"/>
      <c r="E4" s="87"/>
      <c r="F4" s="87"/>
      <c r="G4" s="87"/>
      <c r="H4" s="87"/>
    </row>
    <row r="5" spans="1:8" ht="26.25" x14ac:dyDescent="0.25">
      <c r="A5" s="81" t="s">
        <v>3</v>
      </c>
      <c r="B5" s="82"/>
      <c r="C5" s="82"/>
      <c r="D5" s="82"/>
      <c r="E5" s="82"/>
      <c r="F5" s="82"/>
      <c r="G5" s="82"/>
      <c r="H5" s="82"/>
    </row>
    <row r="6" spans="1:8" ht="15" customHeight="1" x14ac:dyDescent="0.25">
      <c r="A6" s="145" t="s">
        <v>37</v>
      </c>
      <c r="B6" s="146"/>
      <c r="C6" s="117" t="s">
        <v>78</v>
      </c>
      <c r="D6" s="118"/>
      <c r="E6" s="117" t="s">
        <v>38</v>
      </c>
      <c r="F6" s="118"/>
      <c r="G6" s="21" t="s">
        <v>39</v>
      </c>
      <c r="H6" s="71" t="s">
        <v>40</v>
      </c>
    </row>
    <row r="7" spans="1:8" ht="15" customHeight="1" x14ac:dyDescent="0.25">
      <c r="A7" s="147"/>
      <c r="B7" s="148"/>
      <c r="C7" s="121" t="s">
        <v>79</v>
      </c>
      <c r="D7" s="122"/>
      <c r="E7" s="121" t="s">
        <v>80</v>
      </c>
      <c r="F7" s="122"/>
      <c r="G7" s="22" t="s">
        <v>81</v>
      </c>
      <c r="H7" s="72" t="s">
        <v>82</v>
      </c>
    </row>
    <row r="8" spans="1:8" ht="15" customHeight="1" x14ac:dyDescent="0.25">
      <c r="A8" s="149"/>
      <c r="B8" s="150"/>
      <c r="C8" s="5" t="s">
        <v>42</v>
      </c>
      <c r="D8" s="5" t="s">
        <v>41</v>
      </c>
      <c r="E8" s="5" t="s">
        <v>42</v>
      </c>
      <c r="F8" s="5" t="s">
        <v>41</v>
      </c>
      <c r="G8" s="5" t="s">
        <v>41</v>
      </c>
      <c r="H8" s="5" t="s">
        <v>41</v>
      </c>
    </row>
    <row r="9" spans="1:8" x14ac:dyDescent="0.25">
      <c r="A9" s="119" t="s">
        <v>5</v>
      </c>
      <c r="B9" s="120"/>
      <c r="C9" s="109" t="s">
        <v>98</v>
      </c>
      <c r="D9" s="110"/>
      <c r="E9" s="109" t="s">
        <v>98</v>
      </c>
      <c r="F9" s="110"/>
      <c r="G9" s="15" t="s">
        <v>98</v>
      </c>
      <c r="H9" s="15" t="s">
        <v>98</v>
      </c>
    </row>
    <row r="10" spans="1:8" x14ac:dyDescent="0.25">
      <c r="A10" s="119" t="s">
        <v>6</v>
      </c>
      <c r="B10" s="120"/>
      <c r="C10" s="109" t="s">
        <v>99</v>
      </c>
      <c r="D10" s="110"/>
      <c r="E10" s="109" t="s">
        <v>100</v>
      </c>
      <c r="F10" s="110"/>
      <c r="G10" s="73" t="s">
        <v>130</v>
      </c>
      <c r="H10" s="73" t="s">
        <v>131</v>
      </c>
    </row>
    <row r="11" spans="1:8" ht="18.75" x14ac:dyDescent="0.25">
      <c r="A11" s="69" t="s">
        <v>43</v>
      </c>
      <c r="B11" s="70"/>
      <c r="C11" s="37"/>
      <c r="D11" s="37"/>
      <c r="E11" s="37"/>
      <c r="F11" s="37"/>
      <c r="G11" s="37"/>
      <c r="H11" s="37"/>
    </row>
    <row r="12" spans="1:8" x14ac:dyDescent="0.25">
      <c r="A12" s="105" t="s">
        <v>44</v>
      </c>
      <c r="B12" s="11" t="s">
        <v>45</v>
      </c>
      <c r="C12" s="52">
        <v>4.2799999999999998E-2</v>
      </c>
      <c r="D12" s="52">
        <v>7.6E-3</v>
      </c>
      <c r="E12" s="52">
        <v>4.2799999999999998E-2</v>
      </c>
      <c r="F12" s="52">
        <v>7.6E-3</v>
      </c>
      <c r="G12" s="52">
        <v>4.4999999999999997E-3</v>
      </c>
      <c r="H12" s="52">
        <v>4.4999999999999997E-3</v>
      </c>
    </row>
    <row r="13" spans="1:8" x14ac:dyDescent="0.25">
      <c r="A13" s="131"/>
      <c r="B13" s="47" t="s">
        <v>46</v>
      </c>
      <c r="C13" s="53">
        <v>3.8519999999999999E-2</v>
      </c>
      <c r="D13" s="53">
        <v>6.8399999999999997E-3</v>
      </c>
      <c r="E13" s="53">
        <v>3.8519999999999999E-2</v>
      </c>
      <c r="F13" s="53">
        <v>6.8399999999999997E-3</v>
      </c>
      <c r="G13" s="53">
        <v>4.0499999999999998E-3</v>
      </c>
      <c r="H13" s="53">
        <v>4.0499999999999998E-3</v>
      </c>
    </row>
    <row r="14" spans="1:8" x14ac:dyDescent="0.25">
      <c r="A14" s="131"/>
      <c r="B14" s="47" t="s">
        <v>47</v>
      </c>
      <c r="C14" s="52">
        <v>8.5599999999999996E-2</v>
      </c>
      <c r="D14" s="52">
        <v>1.52E-2</v>
      </c>
      <c r="E14" s="52">
        <v>8.5599999999999996E-2</v>
      </c>
      <c r="F14" s="52">
        <v>1.52E-2</v>
      </c>
      <c r="G14" s="52">
        <v>8.9999999999999993E-3</v>
      </c>
      <c r="H14" s="52">
        <v>8.9999999999999993E-3</v>
      </c>
    </row>
    <row r="15" spans="1:8" x14ac:dyDescent="0.25">
      <c r="A15" s="131"/>
      <c r="B15" s="11" t="s">
        <v>48</v>
      </c>
      <c r="C15" s="107">
        <v>0.1</v>
      </c>
      <c r="D15" s="108"/>
      <c r="E15" s="107">
        <v>0.1</v>
      </c>
      <c r="F15" s="108"/>
      <c r="G15" s="54">
        <v>0.1</v>
      </c>
      <c r="H15" s="54">
        <v>0.1</v>
      </c>
    </row>
    <row r="16" spans="1:8" x14ac:dyDescent="0.25">
      <c r="A16" s="131"/>
      <c r="B16" s="11" t="s">
        <v>49</v>
      </c>
      <c r="C16" s="107">
        <v>0.17</v>
      </c>
      <c r="D16" s="108"/>
      <c r="E16" s="107">
        <v>0.17</v>
      </c>
      <c r="F16" s="108"/>
      <c r="G16" s="54">
        <v>0.17</v>
      </c>
      <c r="H16" s="54">
        <v>0.17</v>
      </c>
    </row>
    <row r="17" spans="1:8" x14ac:dyDescent="0.25">
      <c r="A17" s="106"/>
      <c r="B17" s="11" t="s">
        <v>50</v>
      </c>
      <c r="C17" s="107">
        <v>0.25</v>
      </c>
      <c r="D17" s="108"/>
      <c r="E17" s="107">
        <v>0.25</v>
      </c>
      <c r="F17" s="108"/>
      <c r="G17" s="54">
        <v>0.25</v>
      </c>
      <c r="H17" s="54">
        <v>0.25</v>
      </c>
    </row>
    <row r="18" spans="1:8" ht="10.15" customHeight="1" x14ac:dyDescent="0.25">
      <c r="A18" s="12"/>
      <c r="B18" s="38"/>
      <c r="C18" s="38"/>
      <c r="D18" s="38"/>
      <c r="E18" s="38"/>
      <c r="F18" s="38"/>
      <c r="G18" s="38"/>
      <c r="H18" s="38"/>
    </row>
    <row r="19" spans="1:8" x14ac:dyDescent="0.25">
      <c r="A19" s="132" t="s">
        <v>51</v>
      </c>
      <c r="B19" s="9" t="s">
        <v>46</v>
      </c>
      <c r="C19" s="55">
        <v>963</v>
      </c>
      <c r="D19" s="55">
        <v>48</v>
      </c>
      <c r="E19" s="55">
        <v>963</v>
      </c>
      <c r="F19" s="55">
        <v>48</v>
      </c>
      <c r="G19" s="55">
        <v>225</v>
      </c>
      <c r="H19" s="55">
        <v>225</v>
      </c>
    </row>
    <row r="20" spans="1:8" x14ac:dyDescent="0.25">
      <c r="A20" s="133"/>
      <c r="B20" s="11" t="s">
        <v>49</v>
      </c>
      <c r="C20" s="107">
        <v>0.17</v>
      </c>
      <c r="D20" s="108"/>
      <c r="E20" s="107">
        <v>0.17</v>
      </c>
      <c r="F20" s="108"/>
      <c r="G20" s="54">
        <v>0.17</v>
      </c>
      <c r="H20" s="54">
        <v>0.17</v>
      </c>
    </row>
    <row r="21" spans="1:8" x14ac:dyDescent="0.25">
      <c r="A21" s="134"/>
      <c r="B21" s="11" t="s">
        <v>50</v>
      </c>
      <c r="C21" s="107">
        <v>0.25</v>
      </c>
      <c r="D21" s="108"/>
      <c r="E21" s="107">
        <v>0.25</v>
      </c>
      <c r="F21" s="108"/>
      <c r="G21" s="54">
        <v>0.25</v>
      </c>
      <c r="H21" s="54">
        <v>0.25</v>
      </c>
    </row>
    <row r="22" spans="1:8" ht="10.15" customHeight="1" x14ac:dyDescent="0.25">
      <c r="A22" s="12"/>
      <c r="B22" s="38"/>
      <c r="C22" s="38"/>
      <c r="D22" s="38"/>
      <c r="E22" s="38"/>
      <c r="F22" s="38"/>
      <c r="G22" s="38"/>
      <c r="H22" s="38"/>
    </row>
    <row r="23" spans="1:8" ht="15" customHeight="1" x14ac:dyDescent="0.25">
      <c r="A23" s="105" t="s">
        <v>52</v>
      </c>
      <c r="B23" s="9" t="s">
        <v>53</v>
      </c>
      <c r="C23" s="56">
        <v>10000</v>
      </c>
      <c r="D23" s="56">
        <v>2500</v>
      </c>
      <c r="E23" s="56">
        <v>10000</v>
      </c>
      <c r="F23" s="56">
        <v>2500</v>
      </c>
      <c r="G23" s="56">
        <v>20000</v>
      </c>
      <c r="H23" s="56">
        <v>20000</v>
      </c>
    </row>
    <row r="24" spans="1:8" x14ac:dyDescent="0.25">
      <c r="A24" s="131"/>
      <c r="B24" s="9" t="s">
        <v>54</v>
      </c>
      <c r="C24" s="57">
        <v>372</v>
      </c>
      <c r="D24" s="57">
        <v>16.5</v>
      </c>
      <c r="E24" s="57">
        <v>372</v>
      </c>
      <c r="F24" s="57">
        <v>16.5</v>
      </c>
      <c r="G24" s="57">
        <v>80</v>
      </c>
      <c r="H24" s="57">
        <v>80</v>
      </c>
    </row>
    <row r="25" spans="1:8" x14ac:dyDescent="0.25">
      <c r="A25" s="131"/>
      <c r="B25" s="9" t="s">
        <v>55</v>
      </c>
      <c r="C25" s="52">
        <v>3.7199999999999997E-2</v>
      </c>
      <c r="D25" s="52">
        <v>6.6E-3</v>
      </c>
      <c r="E25" s="52">
        <v>3.7199999999999997E-2</v>
      </c>
      <c r="F25" s="52">
        <v>6.6E-3</v>
      </c>
      <c r="G25" s="52">
        <v>4.0000000000000001E-3</v>
      </c>
      <c r="H25" s="52">
        <v>4.0000000000000001E-3</v>
      </c>
    </row>
    <row r="26" spans="1:8" x14ac:dyDescent="0.25">
      <c r="A26" s="131"/>
      <c r="B26" s="9" t="s">
        <v>48</v>
      </c>
      <c r="C26" s="111">
        <v>0</v>
      </c>
      <c r="D26" s="112"/>
      <c r="E26" s="111">
        <v>0</v>
      </c>
      <c r="F26" s="112"/>
      <c r="G26" s="35">
        <v>0</v>
      </c>
      <c r="H26" s="35">
        <v>0</v>
      </c>
    </row>
    <row r="27" spans="1:8" x14ac:dyDescent="0.25">
      <c r="A27" s="131"/>
      <c r="B27" s="11" t="s">
        <v>49</v>
      </c>
      <c r="C27" s="107">
        <v>0.17</v>
      </c>
      <c r="D27" s="108"/>
      <c r="E27" s="107">
        <v>0.17</v>
      </c>
      <c r="F27" s="108"/>
      <c r="G27" s="54">
        <v>0.17</v>
      </c>
      <c r="H27" s="54">
        <v>0.17</v>
      </c>
    </row>
    <row r="28" spans="1:8" x14ac:dyDescent="0.25">
      <c r="A28" s="106"/>
      <c r="B28" s="11" t="s">
        <v>50</v>
      </c>
      <c r="C28" s="107">
        <v>0.25</v>
      </c>
      <c r="D28" s="108"/>
      <c r="E28" s="107">
        <v>0.25</v>
      </c>
      <c r="F28" s="108"/>
      <c r="G28" s="54">
        <v>0.25</v>
      </c>
      <c r="H28" s="54">
        <v>0.25</v>
      </c>
    </row>
    <row r="29" spans="1:8" ht="4.9000000000000004" customHeight="1" x14ac:dyDescent="0.25">
      <c r="A29" s="10"/>
      <c r="B29" s="10"/>
      <c r="C29" s="36"/>
      <c r="D29" s="36"/>
      <c r="E29" s="36"/>
      <c r="F29" s="36"/>
      <c r="G29" s="36"/>
      <c r="H29" s="36"/>
    </row>
    <row r="30" spans="1:8" ht="18.75" x14ac:dyDescent="0.25">
      <c r="A30" s="69" t="s">
        <v>56</v>
      </c>
      <c r="B30" s="70"/>
      <c r="C30" s="37"/>
      <c r="D30" s="37"/>
      <c r="E30" s="37"/>
      <c r="F30" s="37"/>
      <c r="G30" s="37"/>
      <c r="H30" s="37"/>
    </row>
    <row r="31" spans="1:8" x14ac:dyDescent="0.25">
      <c r="A31" s="125" t="s">
        <v>57</v>
      </c>
      <c r="B31" s="58" t="s">
        <v>58</v>
      </c>
      <c r="C31" s="98"/>
      <c r="D31" s="98"/>
      <c r="E31" s="98"/>
      <c r="F31" s="98"/>
      <c r="G31" s="98"/>
      <c r="H31" s="98"/>
    </row>
    <row r="32" spans="1:8" x14ac:dyDescent="0.25">
      <c r="A32" s="126"/>
      <c r="B32" s="58" t="s">
        <v>59</v>
      </c>
      <c r="C32" s="98"/>
      <c r="D32" s="98"/>
      <c r="E32" s="98"/>
      <c r="F32" s="98"/>
      <c r="G32" s="98"/>
      <c r="H32" s="98"/>
    </row>
    <row r="33" spans="1:8" x14ac:dyDescent="0.25">
      <c r="A33" s="126"/>
      <c r="B33" s="58" t="s">
        <v>60</v>
      </c>
      <c r="C33" s="98"/>
      <c r="D33" s="98"/>
      <c r="E33" s="98"/>
      <c r="F33" s="98"/>
      <c r="G33" s="98"/>
      <c r="H33" s="98"/>
    </row>
    <row r="34" spans="1:8" x14ac:dyDescent="0.25">
      <c r="A34" s="126"/>
      <c r="B34" s="58" t="s">
        <v>61</v>
      </c>
      <c r="C34" s="98"/>
      <c r="D34" s="98"/>
      <c r="E34" s="98"/>
      <c r="F34" s="98"/>
      <c r="G34" s="98"/>
      <c r="H34" s="98"/>
    </row>
    <row r="35" spans="1:8" x14ac:dyDescent="0.25">
      <c r="A35" s="127"/>
      <c r="B35" s="58" t="s">
        <v>62</v>
      </c>
      <c r="C35" s="98"/>
      <c r="D35" s="98"/>
      <c r="E35" s="98"/>
      <c r="F35" s="98"/>
      <c r="G35" s="98"/>
      <c r="H35" s="98"/>
    </row>
    <row r="36" spans="1:8" ht="4.9000000000000004" customHeight="1" x14ac:dyDescent="0.25">
      <c r="A36" s="10"/>
      <c r="B36" s="10"/>
      <c r="C36" s="36"/>
      <c r="D36" s="36"/>
      <c r="E36" s="36"/>
      <c r="F36" s="36"/>
      <c r="G36" s="36"/>
      <c r="H36" s="36"/>
    </row>
    <row r="37" spans="1:8" x14ac:dyDescent="0.25">
      <c r="A37" s="125" t="s">
        <v>63</v>
      </c>
      <c r="B37" s="13" t="s">
        <v>58</v>
      </c>
      <c r="C37" s="98"/>
      <c r="D37" s="98"/>
      <c r="E37" s="98"/>
      <c r="F37" s="98"/>
      <c r="G37" s="98"/>
      <c r="H37" s="98"/>
    </row>
    <row r="38" spans="1:8" x14ac:dyDescent="0.25">
      <c r="A38" s="126"/>
      <c r="B38" s="13" t="s">
        <v>59</v>
      </c>
      <c r="C38" s="98"/>
      <c r="D38" s="98"/>
      <c r="E38" s="98"/>
      <c r="F38" s="98"/>
      <c r="G38" s="98"/>
      <c r="H38" s="98"/>
    </row>
    <row r="39" spans="1:8" x14ac:dyDescent="0.25">
      <c r="A39" s="126"/>
      <c r="B39" s="13" t="s">
        <v>60</v>
      </c>
      <c r="C39" s="98"/>
      <c r="D39" s="98"/>
      <c r="E39" s="98"/>
      <c r="F39" s="98"/>
      <c r="G39" s="98"/>
      <c r="H39" s="98"/>
    </row>
    <row r="40" spans="1:8" x14ac:dyDescent="0.25">
      <c r="A40" s="126"/>
      <c r="B40" s="13" t="s">
        <v>61</v>
      </c>
      <c r="C40" s="98"/>
      <c r="D40" s="98"/>
      <c r="E40" s="98"/>
      <c r="F40" s="98"/>
      <c r="G40" s="98"/>
      <c r="H40" s="98"/>
    </row>
    <row r="41" spans="1:8" x14ac:dyDescent="0.25">
      <c r="A41" s="127"/>
      <c r="B41" s="13" t="s">
        <v>62</v>
      </c>
      <c r="C41" s="98"/>
      <c r="D41" s="98"/>
      <c r="E41" s="98"/>
      <c r="F41" s="98"/>
      <c r="G41" s="98"/>
      <c r="H41" s="98"/>
    </row>
    <row r="42" spans="1:8" ht="4.9000000000000004" customHeight="1" x14ac:dyDescent="0.25">
      <c r="A42" s="10"/>
      <c r="B42" s="10"/>
      <c r="C42" s="36"/>
      <c r="D42" s="36"/>
      <c r="E42" s="36"/>
      <c r="F42" s="36"/>
      <c r="G42" s="36"/>
      <c r="H42" s="36"/>
    </row>
    <row r="43" spans="1:8" x14ac:dyDescent="0.25">
      <c r="A43" s="125" t="s">
        <v>64</v>
      </c>
      <c r="B43" s="13" t="s">
        <v>58</v>
      </c>
      <c r="C43" s="98"/>
      <c r="D43" s="98"/>
      <c r="E43" s="98"/>
      <c r="F43" s="98"/>
      <c r="G43" s="98"/>
      <c r="H43" s="98"/>
    </row>
    <row r="44" spans="1:8" x14ac:dyDescent="0.25">
      <c r="A44" s="126"/>
      <c r="B44" s="13" t="s">
        <v>59</v>
      </c>
      <c r="C44" s="98"/>
      <c r="D44" s="98"/>
      <c r="E44" s="98"/>
      <c r="F44" s="98"/>
      <c r="G44" s="98"/>
      <c r="H44" s="98"/>
    </row>
    <row r="45" spans="1:8" x14ac:dyDescent="0.25">
      <c r="A45" s="126"/>
      <c r="B45" s="13" t="s">
        <v>60</v>
      </c>
      <c r="C45" s="98"/>
      <c r="D45" s="98"/>
      <c r="E45" s="98"/>
      <c r="F45" s="98"/>
      <c r="G45" s="98"/>
      <c r="H45" s="98"/>
    </row>
    <row r="46" spans="1:8" x14ac:dyDescent="0.25">
      <c r="A46" s="126"/>
      <c r="B46" s="13" t="s">
        <v>61</v>
      </c>
      <c r="C46" s="98"/>
      <c r="D46" s="98"/>
      <c r="E46" s="98"/>
      <c r="F46" s="98"/>
      <c r="G46" s="98"/>
      <c r="H46" s="98"/>
    </row>
    <row r="47" spans="1:8" x14ac:dyDescent="0.25">
      <c r="A47" s="127"/>
      <c r="B47" s="13" t="s">
        <v>62</v>
      </c>
      <c r="C47" s="98"/>
      <c r="D47" s="98"/>
      <c r="E47" s="98"/>
      <c r="F47" s="98"/>
      <c r="G47" s="98"/>
      <c r="H47" s="98"/>
    </row>
    <row r="48" spans="1:8" ht="18.75" x14ac:dyDescent="0.25">
      <c r="A48" s="69" t="s">
        <v>65</v>
      </c>
      <c r="B48" s="70"/>
      <c r="C48" s="48"/>
      <c r="D48" s="48"/>
      <c r="E48" s="37"/>
      <c r="F48" s="37"/>
      <c r="G48" s="37"/>
      <c r="H48" s="37"/>
    </row>
    <row r="49" spans="1:8" x14ac:dyDescent="0.25">
      <c r="A49" s="17" t="s">
        <v>57</v>
      </c>
      <c r="B49" s="20" t="s">
        <v>66</v>
      </c>
      <c r="C49" s="115">
        <v>60</v>
      </c>
      <c r="D49" s="116"/>
      <c r="E49" s="115">
        <v>60</v>
      </c>
      <c r="F49" s="116"/>
      <c r="G49" s="59">
        <v>60</v>
      </c>
      <c r="H49" s="59">
        <v>60</v>
      </c>
    </row>
    <row r="50" spans="1:8" ht="4.9000000000000004" customHeight="1" x14ac:dyDescent="0.25">
      <c r="A50" s="10"/>
      <c r="B50" s="10"/>
      <c r="C50" s="60"/>
      <c r="D50" s="60"/>
      <c r="E50" s="60"/>
      <c r="F50" s="60"/>
      <c r="G50" s="60"/>
      <c r="H50" s="60"/>
    </row>
    <row r="51" spans="1:8" x14ac:dyDescent="0.25">
      <c r="A51" s="128" t="s">
        <v>63</v>
      </c>
      <c r="B51" s="14" t="s">
        <v>67</v>
      </c>
      <c r="C51" s="123" t="s">
        <v>97</v>
      </c>
      <c r="D51" s="124"/>
      <c r="E51" s="123" t="s">
        <v>97</v>
      </c>
      <c r="F51" s="124"/>
      <c r="G51" s="61" t="s">
        <v>97</v>
      </c>
      <c r="H51" s="61" t="s">
        <v>97</v>
      </c>
    </row>
    <row r="52" spans="1:8" x14ac:dyDescent="0.25">
      <c r="A52" s="129"/>
      <c r="B52" s="14" t="s">
        <v>68</v>
      </c>
      <c r="C52" s="123">
        <v>0.5</v>
      </c>
      <c r="D52" s="124"/>
      <c r="E52" s="123">
        <v>0.5</v>
      </c>
      <c r="F52" s="124"/>
      <c r="G52" s="57">
        <v>0.5</v>
      </c>
      <c r="H52" s="57">
        <v>0.5</v>
      </c>
    </row>
    <row r="53" spans="1:8" x14ac:dyDescent="0.25">
      <c r="A53" s="130"/>
      <c r="B53" s="14" t="s">
        <v>66</v>
      </c>
      <c r="C53" s="123">
        <v>90</v>
      </c>
      <c r="D53" s="124"/>
      <c r="E53" s="123">
        <v>90</v>
      </c>
      <c r="F53" s="124"/>
      <c r="G53" s="57">
        <v>90</v>
      </c>
      <c r="H53" s="57">
        <v>90</v>
      </c>
    </row>
    <row r="54" spans="1:8" ht="4.9000000000000004" customHeight="1" x14ac:dyDescent="0.25">
      <c r="A54" s="10"/>
      <c r="B54" s="10"/>
      <c r="C54" s="60"/>
      <c r="D54" s="60"/>
      <c r="E54" s="60"/>
      <c r="F54" s="60"/>
      <c r="G54" s="60"/>
      <c r="H54" s="60"/>
    </row>
    <row r="55" spans="1:8" x14ac:dyDescent="0.25">
      <c r="A55" s="128" t="s">
        <v>64</v>
      </c>
      <c r="B55" s="14" t="s">
        <v>67</v>
      </c>
      <c r="C55" s="123" t="s">
        <v>97</v>
      </c>
      <c r="D55" s="124"/>
      <c r="E55" s="123" t="s">
        <v>97</v>
      </c>
      <c r="F55" s="124"/>
      <c r="G55" s="61" t="s">
        <v>97</v>
      </c>
      <c r="H55" s="61" t="s">
        <v>97</v>
      </c>
    </row>
    <row r="56" spans="1:8" x14ac:dyDescent="0.25">
      <c r="A56" s="129"/>
      <c r="B56" s="14" t="s">
        <v>68</v>
      </c>
      <c r="C56" s="123">
        <v>0.5</v>
      </c>
      <c r="D56" s="124"/>
      <c r="E56" s="123">
        <v>0.5</v>
      </c>
      <c r="F56" s="124"/>
      <c r="G56" s="57">
        <v>0.5</v>
      </c>
      <c r="H56" s="57">
        <v>0.5</v>
      </c>
    </row>
    <row r="57" spans="1:8" x14ac:dyDescent="0.25">
      <c r="A57" s="130"/>
      <c r="B57" s="14" t="s">
        <v>66</v>
      </c>
      <c r="C57" s="123">
        <v>120</v>
      </c>
      <c r="D57" s="124"/>
      <c r="E57" s="123">
        <v>120</v>
      </c>
      <c r="F57" s="124"/>
      <c r="G57" s="57">
        <v>120</v>
      </c>
      <c r="H57" s="57">
        <v>120</v>
      </c>
    </row>
    <row r="58" spans="1:8" ht="18.75" x14ac:dyDescent="0.25">
      <c r="A58" s="69" t="s">
        <v>69</v>
      </c>
      <c r="B58" s="70"/>
      <c r="C58" s="37"/>
      <c r="D58" s="37"/>
      <c r="E58" s="37"/>
      <c r="F58" s="37"/>
      <c r="G58" s="37"/>
      <c r="H58" s="37"/>
    </row>
    <row r="59" spans="1:8" x14ac:dyDescent="0.25">
      <c r="A59" s="113" t="s">
        <v>118</v>
      </c>
      <c r="B59" s="114"/>
      <c r="C59" s="135">
        <v>100</v>
      </c>
      <c r="D59" s="136"/>
      <c r="E59" s="135">
        <v>100</v>
      </c>
      <c r="F59" s="136"/>
      <c r="G59" s="57">
        <v>100</v>
      </c>
      <c r="H59" s="57">
        <v>100</v>
      </c>
    </row>
    <row r="60" spans="1:8" ht="18.75" x14ac:dyDescent="0.25">
      <c r="A60" s="69" t="s">
        <v>70</v>
      </c>
      <c r="B60" s="70"/>
      <c r="C60" s="70"/>
      <c r="D60" s="70"/>
      <c r="E60" s="37"/>
      <c r="F60" s="37"/>
      <c r="G60" s="37"/>
      <c r="H60" s="37"/>
    </row>
    <row r="61" spans="1:8" x14ac:dyDescent="0.25">
      <c r="A61" s="101" t="s">
        <v>119</v>
      </c>
      <c r="B61" s="102"/>
      <c r="C61" s="99"/>
      <c r="D61" s="99"/>
      <c r="E61" s="99"/>
      <c r="F61" s="99"/>
      <c r="G61" s="99"/>
      <c r="H61" s="99"/>
    </row>
    <row r="62" spans="1:8" x14ac:dyDescent="0.25">
      <c r="A62" s="103"/>
      <c r="B62" s="104"/>
      <c r="C62" s="100"/>
      <c r="D62" s="100"/>
      <c r="E62" s="100"/>
      <c r="F62" s="100"/>
      <c r="G62" s="100"/>
      <c r="H62" s="100"/>
    </row>
    <row r="63" spans="1:8" ht="18.75" x14ac:dyDescent="0.25">
      <c r="A63" s="69" t="s">
        <v>71</v>
      </c>
      <c r="B63" s="70"/>
      <c r="C63" s="48"/>
      <c r="D63" s="48"/>
      <c r="E63" s="37"/>
      <c r="F63" s="37"/>
      <c r="G63" s="37"/>
      <c r="H63" s="37"/>
    </row>
    <row r="64" spans="1:8" x14ac:dyDescent="0.25">
      <c r="A64" s="137" t="s">
        <v>72</v>
      </c>
      <c r="B64" s="138"/>
      <c r="C64" s="123">
        <v>125</v>
      </c>
      <c r="D64" s="124"/>
      <c r="E64" s="123">
        <v>125</v>
      </c>
      <c r="F64" s="124"/>
      <c r="G64" s="57">
        <v>125</v>
      </c>
      <c r="H64" s="57">
        <v>125</v>
      </c>
    </row>
    <row r="65" spans="1:8" x14ac:dyDescent="0.25">
      <c r="A65" s="137" t="s">
        <v>73</v>
      </c>
      <c r="B65" s="138"/>
      <c r="C65" s="123">
        <v>125</v>
      </c>
      <c r="D65" s="124"/>
      <c r="E65" s="123">
        <v>125</v>
      </c>
      <c r="F65" s="124"/>
      <c r="G65" s="57">
        <v>125</v>
      </c>
      <c r="H65" s="57">
        <v>125</v>
      </c>
    </row>
    <row r="66" spans="1:8" x14ac:dyDescent="0.25">
      <c r="A66" s="139" t="s">
        <v>120</v>
      </c>
      <c r="B66" s="140"/>
      <c r="C66" s="123">
        <v>125</v>
      </c>
      <c r="D66" s="124"/>
      <c r="E66" s="123">
        <v>125</v>
      </c>
      <c r="F66" s="124"/>
      <c r="G66" s="57">
        <v>125</v>
      </c>
      <c r="H66" s="57">
        <v>125</v>
      </c>
    </row>
    <row r="67" spans="1:8" x14ac:dyDescent="0.25">
      <c r="A67" s="139" t="s">
        <v>121</v>
      </c>
      <c r="B67" s="140"/>
      <c r="C67" s="123">
        <v>125</v>
      </c>
      <c r="D67" s="124"/>
      <c r="E67" s="123">
        <v>125</v>
      </c>
      <c r="F67" s="124"/>
      <c r="G67" s="57">
        <v>125</v>
      </c>
      <c r="H67" s="57">
        <v>125</v>
      </c>
    </row>
    <row r="68" spans="1:8" x14ac:dyDescent="0.25">
      <c r="A68" s="139" t="s">
        <v>122</v>
      </c>
      <c r="B68" s="140"/>
      <c r="C68" s="123">
        <v>175</v>
      </c>
      <c r="D68" s="124"/>
      <c r="E68" s="123">
        <v>175</v>
      </c>
      <c r="F68" s="124"/>
      <c r="G68" s="57">
        <v>175</v>
      </c>
      <c r="H68" s="57">
        <v>175</v>
      </c>
    </row>
    <row r="69" spans="1:8" x14ac:dyDescent="0.25">
      <c r="A69" s="139" t="s">
        <v>123</v>
      </c>
      <c r="B69" s="140"/>
      <c r="C69" s="123">
        <v>200</v>
      </c>
      <c r="D69" s="124"/>
      <c r="E69" s="123">
        <v>200</v>
      </c>
      <c r="F69" s="124"/>
      <c r="G69" s="57">
        <v>200</v>
      </c>
      <c r="H69" s="57">
        <v>200</v>
      </c>
    </row>
    <row r="70" spans="1:8" ht="18.75" x14ac:dyDescent="0.25">
      <c r="A70" s="141" t="s">
        <v>74</v>
      </c>
      <c r="B70" s="142"/>
      <c r="C70" s="37"/>
      <c r="D70" s="37"/>
      <c r="E70" s="37"/>
      <c r="F70" s="37"/>
      <c r="G70" s="37"/>
      <c r="H70" s="37"/>
    </row>
    <row r="71" spans="1:8" x14ac:dyDescent="0.25">
      <c r="A71" s="105" t="s">
        <v>75</v>
      </c>
      <c r="B71" s="14" t="s">
        <v>68</v>
      </c>
      <c r="C71" s="123">
        <v>0.5</v>
      </c>
      <c r="D71" s="124"/>
      <c r="E71" s="123">
        <v>0.5</v>
      </c>
      <c r="F71" s="124"/>
      <c r="G71" s="57">
        <v>0.5</v>
      </c>
      <c r="H71" s="57">
        <v>0.5</v>
      </c>
    </row>
    <row r="72" spans="1:8" x14ac:dyDescent="0.25">
      <c r="A72" s="106"/>
      <c r="B72" s="14" t="s">
        <v>66</v>
      </c>
      <c r="C72" s="123">
        <v>180</v>
      </c>
      <c r="D72" s="124"/>
      <c r="E72" s="123">
        <v>180</v>
      </c>
      <c r="F72" s="124"/>
      <c r="G72" s="57">
        <v>180</v>
      </c>
      <c r="H72" s="57">
        <v>180</v>
      </c>
    </row>
    <row r="73" spans="1:8" ht="4.9000000000000004" customHeight="1" x14ac:dyDescent="0.25">
      <c r="A73" s="10"/>
      <c r="B73" s="10"/>
      <c r="C73" s="60"/>
      <c r="D73" s="60"/>
      <c r="E73" s="60"/>
      <c r="F73" s="60"/>
      <c r="G73" s="60"/>
      <c r="H73" s="60"/>
    </row>
    <row r="74" spans="1:8" x14ac:dyDescent="0.25">
      <c r="A74" s="105" t="s">
        <v>76</v>
      </c>
      <c r="B74" s="14" t="s">
        <v>68</v>
      </c>
      <c r="C74" s="123">
        <v>0.5</v>
      </c>
      <c r="D74" s="124"/>
      <c r="E74" s="123">
        <v>0.5</v>
      </c>
      <c r="F74" s="124"/>
      <c r="G74" s="57">
        <v>0.5</v>
      </c>
      <c r="H74" s="57">
        <v>0.5</v>
      </c>
    </row>
    <row r="75" spans="1:8" x14ac:dyDescent="0.25">
      <c r="A75" s="106"/>
      <c r="B75" s="14" t="s">
        <v>66</v>
      </c>
      <c r="C75" s="123">
        <v>240</v>
      </c>
      <c r="D75" s="124"/>
      <c r="E75" s="123">
        <v>240</v>
      </c>
      <c r="F75" s="124"/>
      <c r="G75" s="57">
        <v>240</v>
      </c>
      <c r="H75" s="57">
        <v>240</v>
      </c>
    </row>
    <row r="76" spans="1:8" ht="10.15" customHeight="1" x14ac:dyDescent="0.25">
      <c r="A76" s="12"/>
      <c r="B76" s="38"/>
      <c r="C76" s="38"/>
      <c r="D76" s="38"/>
      <c r="E76" s="38"/>
      <c r="F76" s="38"/>
      <c r="G76" s="38"/>
      <c r="H76" s="38"/>
    </row>
    <row r="77" spans="1:8" ht="30" x14ac:dyDescent="0.25">
      <c r="A77" s="16" t="s">
        <v>77</v>
      </c>
      <c r="B77" s="18" t="s">
        <v>67</v>
      </c>
      <c r="C77" s="143">
        <v>350</v>
      </c>
      <c r="D77" s="144"/>
      <c r="E77" s="143">
        <v>350</v>
      </c>
      <c r="F77" s="144"/>
      <c r="G77" s="19">
        <v>350</v>
      </c>
      <c r="H77" s="19">
        <v>350</v>
      </c>
    </row>
    <row r="78" spans="1:8" ht="10.15" customHeight="1" x14ac:dyDescent="0.25">
      <c r="A78" s="12"/>
      <c r="B78" s="38"/>
      <c r="C78" s="38"/>
      <c r="D78" s="38"/>
      <c r="E78" s="38"/>
      <c r="F78" s="38"/>
      <c r="G78" s="38"/>
      <c r="H78" s="28"/>
    </row>
  </sheetData>
  <mergeCells count="93">
    <mergeCell ref="A4:H4"/>
    <mergeCell ref="A5:H5"/>
    <mergeCell ref="E6:F6"/>
    <mergeCell ref="A6:B8"/>
    <mergeCell ref="C74:D74"/>
    <mergeCell ref="C75:D75"/>
    <mergeCell ref="E74:F74"/>
    <mergeCell ref="C77:D77"/>
    <mergeCell ref="E77:F77"/>
    <mergeCell ref="E75:F75"/>
    <mergeCell ref="A70:B70"/>
    <mergeCell ref="C72:D72"/>
    <mergeCell ref="C71:D71"/>
    <mergeCell ref="E71:F71"/>
    <mergeCell ref="E69:F69"/>
    <mergeCell ref="E72:F72"/>
    <mergeCell ref="A69:B69"/>
    <mergeCell ref="C69:D69"/>
    <mergeCell ref="A68:B68"/>
    <mergeCell ref="C68:D68"/>
    <mergeCell ref="E68:F68"/>
    <mergeCell ref="A65:B65"/>
    <mergeCell ref="C65:D65"/>
    <mergeCell ref="A64:B64"/>
    <mergeCell ref="E65:F65"/>
    <mergeCell ref="A67:B67"/>
    <mergeCell ref="C67:D67"/>
    <mergeCell ref="A66:B66"/>
    <mergeCell ref="C66:D66"/>
    <mergeCell ref="E64:F64"/>
    <mergeCell ref="E66:F66"/>
    <mergeCell ref="E67:F67"/>
    <mergeCell ref="B1:H1"/>
    <mergeCell ref="C49:D49"/>
    <mergeCell ref="C6:D6"/>
    <mergeCell ref="A2:H2"/>
    <mergeCell ref="A9:B9"/>
    <mergeCell ref="C7:D7"/>
    <mergeCell ref="A10:B10"/>
    <mergeCell ref="A31:A35"/>
    <mergeCell ref="A37:A41"/>
    <mergeCell ref="A43:A47"/>
    <mergeCell ref="A12:A17"/>
    <mergeCell ref="A23:A28"/>
    <mergeCell ref="A19:A21"/>
    <mergeCell ref="E7:F7"/>
    <mergeCell ref="E49:F49"/>
    <mergeCell ref="A3:H3"/>
    <mergeCell ref="C10:D10"/>
    <mergeCell ref="C9:D9"/>
    <mergeCell ref="E10:F10"/>
    <mergeCell ref="E9:F9"/>
    <mergeCell ref="C31:H35"/>
    <mergeCell ref="E20:F20"/>
    <mergeCell ref="E21:F21"/>
    <mergeCell ref="C26:D26"/>
    <mergeCell ref="C27:D27"/>
    <mergeCell ref="C28:D28"/>
    <mergeCell ref="E26:F26"/>
    <mergeCell ref="E27:F27"/>
    <mergeCell ref="E28:F28"/>
    <mergeCell ref="A74:A75"/>
    <mergeCell ref="C15:D15"/>
    <mergeCell ref="C16:D16"/>
    <mergeCell ref="C17:D17"/>
    <mergeCell ref="E15:F15"/>
    <mergeCell ref="E16:F16"/>
    <mergeCell ref="E17:F17"/>
    <mergeCell ref="C20:D20"/>
    <mergeCell ref="C21:D21"/>
    <mergeCell ref="A59:B59"/>
    <mergeCell ref="C57:D57"/>
    <mergeCell ref="C56:D56"/>
    <mergeCell ref="C55:D55"/>
    <mergeCell ref="E53:F53"/>
    <mergeCell ref="E56:F56"/>
    <mergeCell ref="A51:A53"/>
    <mergeCell ref="C37:H41"/>
    <mergeCell ref="C43:H47"/>
    <mergeCell ref="C61:H62"/>
    <mergeCell ref="A61:B62"/>
    <mergeCell ref="A71:A72"/>
    <mergeCell ref="A55:A57"/>
    <mergeCell ref="E52:F52"/>
    <mergeCell ref="E51:F51"/>
    <mergeCell ref="C51:D51"/>
    <mergeCell ref="C52:D52"/>
    <mergeCell ref="C59:D59"/>
    <mergeCell ref="E59:F59"/>
    <mergeCell ref="E55:F55"/>
    <mergeCell ref="C53:D53"/>
    <mergeCell ref="E57:F57"/>
    <mergeCell ref="C64:D64"/>
  </mergeCells>
  <printOptions horizontalCentered="1"/>
  <pageMargins left="0.25" right="0.25" top="0.5" bottom="0.5" header="0" footer="0"/>
  <pageSetup scale="41" orientation="landscape" r:id="rId1"/>
  <headerFooter>
    <oddHeader>&amp;C&amp;"-,Bold"&amp;20Service and Supply Pricing Worksheet&amp;11
&amp;14Group C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4"/>
  <sheetViews>
    <sheetView showGridLines="0" zoomScaleNormal="100" workbookViewId="0">
      <selection activeCell="I20" sqref="I20"/>
    </sheetView>
  </sheetViews>
  <sheetFormatPr defaultRowHeight="15" x14ac:dyDescent="0.25"/>
  <cols>
    <col min="1" max="1" width="19.7109375" customWidth="1"/>
    <col min="2" max="2" width="14.28515625" customWidth="1"/>
    <col min="3" max="3" width="17.85546875" customWidth="1"/>
    <col min="4" max="8" width="13.7109375" customWidth="1"/>
    <col min="9" max="9" width="5.7109375" customWidth="1"/>
    <col min="10" max="15" width="11.7109375" customWidth="1"/>
  </cols>
  <sheetData>
    <row r="1" spans="1:15" ht="21" x14ac:dyDescent="0.35">
      <c r="A1" s="31" t="s">
        <v>0</v>
      </c>
      <c r="B1" s="91">
        <f>'MSRP List Price'!B1:E1</f>
        <v>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2"/>
    </row>
    <row r="2" spans="1:15" ht="21" x14ac:dyDescent="0.35">
      <c r="A2" s="151" t="s">
        <v>83</v>
      </c>
      <c r="B2" s="151" t="s">
        <v>84</v>
      </c>
      <c r="C2" s="151" t="s">
        <v>85</v>
      </c>
      <c r="D2" s="156" t="s">
        <v>86</v>
      </c>
      <c r="E2" s="157"/>
      <c r="F2" s="157"/>
      <c r="G2" s="157"/>
      <c r="H2" s="158"/>
      <c r="I2" s="23"/>
      <c r="J2" s="162" t="s">
        <v>95</v>
      </c>
      <c r="K2" s="162"/>
      <c r="L2" s="162"/>
      <c r="M2" s="162"/>
      <c r="N2" s="162"/>
      <c r="O2" s="162"/>
    </row>
    <row r="3" spans="1:15" ht="30" x14ac:dyDescent="0.25">
      <c r="A3" s="152"/>
      <c r="B3" s="152"/>
      <c r="C3" s="152"/>
      <c r="D3" s="44" t="s">
        <v>87</v>
      </c>
      <c r="E3" s="65" t="s">
        <v>124</v>
      </c>
      <c r="F3" s="65" t="s">
        <v>88</v>
      </c>
      <c r="G3" s="65" t="s">
        <v>125</v>
      </c>
      <c r="H3" s="65" t="s">
        <v>89</v>
      </c>
      <c r="J3" s="66" t="s">
        <v>96</v>
      </c>
      <c r="K3" s="67" t="s">
        <v>87</v>
      </c>
      <c r="L3" s="65" t="s">
        <v>124</v>
      </c>
      <c r="M3" s="67" t="s">
        <v>88</v>
      </c>
      <c r="N3" s="65" t="s">
        <v>125</v>
      </c>
      <c r="O3" s="67" t="s">
        <v>89</v>
      </c>
    </row>
    <row r="4" spans="1:15" x14ac:dyDescent="0.25">
      <c r="A4" s="42">
        <v>12</v>
      </c>
      <c r="B4" s="62">
        <v>2.63E-2</v>
      </c>
      <c r="C4" s="63">
        <v>43465</v>
      </c>
      <c r="D4" s="41">
        <v>8.1055358628327717E-2</v>
      </c>
      <c r="E4" s="41">
        <v>8.7915887230009593E-2</v>
      </c>
      <c r="F4" s="41">
        <v>8.1055358628327717E-2</v>
      </c>
      <c r="G4" s="41">
        <v>0.16358071725665543</v>
      </c>
      <c r="H4" s="41">
        <v>9.4683662422576864E-2</v>
      </c>
      <c r="I4" s="23"/>
      <c r="J4" s="40">
        <v>12</v>
      </c>
      <c r="K4" s="43">
        <v>6.723799748996856E-2</v>
      </c>
      <c r="L4" s="43">
        <v>0</v>
      </c>
      <c r="M4" s="43">
        <v>6.723799748996856E-2</v>
      </c>
      <c r="N4" s="43">
        <v>0</v>
      </c>
      <c r="O4" s="43">
        <v>0</v>
      </c>
    </row>
    <row r="5" spans="1:15" x14ac:dyDescent="0.25">
      <c r="A5" s="25">
        <v>18</v>
      </c>
      <c r="B5" s="62">
        <v>2.5000000000000001E-2</v>
      </c>
      <c r="C5" s="63">
        <v>43465</v>
      </c>
      <c r="D5" s="26">
        <v>5.5429851136617879E-2</v>
      </c>
      <c r="E5" s="26">
        <v>6.0057080010954243E-2</v>
      </c>
      <c r="F5" s="26">
        <v>5.5429851136617879E-2</v>
      </c>
      <c r="G5" s="26">
        <v>0.11232970227323576</v>
      </c>
      <c r="H5" s="26">
        <v>6.5214328807110561E-2</v>
      </c>
      <c r="I5" s="23"/>
      <c r="J5" s="45">
        <v>18</v>
      </c>
      <c r="K5" s="46">
        <v>9.8322472246360398E-2</v>
      </c>
      <c r="L5" s="46">
        <v>0</v>
      </c>
      <c r="M5" s="46">
        <v>9.8322472246360398E-2</v>
      </c>
      <c r="N5" s="46">
        <v>0</v>
      </c>
      <c r="O5" s="46">
        <v>0</v>
      </c>
    </row>
    <row r="6" spans="1:15" x14ac:dyDescent="0.25">
      <c r="A6" s="25">
        <v>24</v>
      </c>
      <c r="B6" s="62">
        <v>2.4799999999999999E-2</v>
      </c>
      <c r="C6" s="63">
        <v>43465</v>
      </c>
      <c r="D6" s="26">
        <v>4.2629962896839249E-2</v>
      </c>
      <c r="E6" s="26">
        <v>4.6144926337516511E-2</v>
      </c>
      <c r="F6" s="26">
        <v>4.2629962896839249E-2</v>
      </c>
      <c r="G6" s="159"/>
      <c r="H6" s="26">
        <v>5.0494457331365129E-2</v>
      </c>
      <c r="I6" s="23"/>
      <c r="J6" s="45">
        <v>24</v>
      </c>
      <c r="K6" s="46">
        <v>0.1278443524144865</v>
      </c>
      <c r="L6" s="46">
        <v>0</v>
      </c>
      <c r="M6" s="46">
        <v>0.1278443524144865</v>
      </c>
      <c r="N6" s="159"/>
      <c r="O6" s="46">
        <v>0</v>
      </c>
    </row>
    <row r="7" spans="1:15" x14ac:dyDescent="0.25">
      <c r="A7" s="25">
        <v>36</v>
      </c>
      <c r="B7" s="62">
        <v>2.46E-2</v>
      </c>
      <c r="C7" s="63">
        <v>43465</v>
      </c>
      <c r="D7" s="26">
        <v>2.9855754047145432E-2</v>
      </c>
      <c r="E7" s="26">
        <v>3.2267187193837484E-2</v>
      </c>
      <c r="F7" s="26">
        <v>2.9855754047145432E-2</v>
      </c>
      <c r="G7" s="160"/>
      <c r="H7" s="26">
        <v>3.580411715421724E-2</v>
      </c>
      <c r="I7" s="23"/>
      <c r="J7" s="45">
        <v>36</v>
      </c>
      <c r="K7" s="46">
        <v>0.18254437624967926</v>
      </c>
      <c r="L7" s="46">
        <v>0</v>
      </c>
      <c r="M7" s="46">
        <v>0.18254437624967926</v>
      </c>
      <c r="N7" s="160"/>
      <c r="O7" s="46">
        <v>0</v>
      </c>
    </row>
    <row r="8" spans="1:15" x14ac:dyDescent="0.25">
      <c r="A8" s="25">
        <v>48</v>
      </c>
      <c r="B8" s="62">
        <v>2.4799999999999999E-2</v>
      </c>
      <c r="C8" s="63">
        <v>43465</v>
      </c>
      <c r="D8" s="26">
        <v>2.3494238984019474E-2</v>
      </c>
      <c r="E8" s="26">
        <v>2.5362583434747187E-2</v>
      </c>
      <c r="F8" s="26">
        <v>2.3494238984019474E-2</v>
      </c>
      <c r="G8" s="160"/>
      <c r="H8" s="26">
        <v>2.8488374831622393E-2</v>
      </c>
      <c r="I8" s="23"/>
      <c r="J8" s="45">
        <v>48</v>
      </c>
      <c r="K8" s="46">
        <v>0.23197176140529729</v>
      </c>
      <c r="L8" s="46">
        <v>0</v>
      </c>
      <c r="M8" s="46">
        <v>0.23197176140529729</v>
      </c>
      <c r="N8" s="160"/>
      <c r="O8" s="46">
        <v>0</v>
      </c>
    </row>
    <row r="9" spans="1:15" x14ac:dyDescent="0.25">
      <c r="A9" s="25">
        <v>60</v>
      </c>
      <c r="B9" s="62">
        <v>2.5100000000000001E-2</v>
      </c>
      <c r="C9" s="63">
        <v>43465</v>
      </c>
      <c r="D9" s="26">
        <v>1.9697686808245688E-2</v>
      </c>
      <c r="E9" s="26">
        <v>2.1247044711268277E-2</v>
      </c>
      <c r="F9" s="26">
        <v>1.9697686808245688E-2</v>
      </c>
      <c r="G9" s="160"/>
      <c r="H9" s="26">
        <v>2.4122339829482538E-2</v>
      </c>
      <c r="I9" s="23"/>
      <c r="J9" s="45">
        <v>60</v>
      </c>
      <c r="K9" s="46">
        <v>0.27668223447022033</v>
      </c>
      <c r="L9" s="46">
        <v>0</v>
      </c>
      <c r="M9" s="46">
        <v>0.27668223447022033</v>
      </c>
      <c r="N9" s="160"/>
      <c r="O9" s="46">
        <v>0</v>
      </c>
    </row>
    <row r="10" spans="1:15" x14ac:dyDescent="0.25">
      <c r="A10" s="25">
        <v>72</v>
      </c>
      <c r="B10" s="62">
        <v>2.5499999999999998E-2</v>
      </c>
      <c r="C10" s="63">
        <v>43465</v>
      </c>
      <c r="D10" s="26">
        <v>1.7183494194810085E-2</v>
      </c>
      <c r="E10" s="26">
        <v>1.8525837775770479E-2</v>
      </c>
      <c r="F10" s="26">
        <v>1.7183494194810085E-2</v>
      </c>
      <c r="G10" s="160"/>
      <c r="H10" s="26">
        <v>2.1231018324031594E-2</v>
      </c>
      <c r="I10" s="23"/>
      <c r="J10" s="45">
        <v>72</v>
      </c>
      <c r="K10" s="46">
        <v>0.31716482912107935</v>
      </c>
      <c r="L10" s="46">
        <v>0</v>
      </c>
      <c r="M10" s="46">
        <v>0.31716482912107935</v>
      </c>
      <c r="N10" s="160"/>
      <c r="O10" s="46">
        <v>0</v>
      </c>
    </row>
    <row r="11" spans="1:15" x14ac:dyDescent="0.25">
      <c r="A11" s="25">
        <v>84</v>
      </c>
      <c r="B11" s="62">
        <v>2.5899999999999999E-2</v>
      </c>
      <c r="C11" s="63">
        <v>43465</v>
      </c>
      <c r="D11" s="26">
        <v>1.5401951999235466E-2</v>
      </c>
      <c r="E11" s="26">
        <v>1.6601184026885908E-2</v>
      </c>
      <c r="F11" s="26">
        <v>1.5401951999235466E-2</v>
      </c>
      <c r="G11" s="161"/>
      <c r="H11" s="26">
        <v>1.9182244799120785E-2</v>
      </c>
      <c r="I11" s="23"/>
      <c r="J11" s="45">
        <v>84</v>
      </c>
      <c r="K11" s="46">
        <v>0.35385125211859714</v>
      </c>
      <c r="L11" s="46">
        <v>0</v>
      </c>
      <c r="M11" s="46">
        <v>0.35385125211859714</v>
      </c>
      <c r="N11" s="161"/>
      <c r="O11" s="46">
        <v>0</v>
      </c>
    </row>
    <row r="12" spans="1:15" x14ac:dyDescent="0.25">
      <c r="A12" s="24"/>
      <c r="B12" s="24"/>
      <c r="C12" s="24"/>
      <c r="D12" s="23"/>
      <c r="E12" s="23"/>
      <c r="F12" s="23"/>
      <c r="G12" s="23"/>
      <c r="H12" s="23"/>
      <c r="I12" s="23"/>
      <c r="J12" s="23"/>
      <c r="K12" s="23"/>
    </row>
    <row r="13" spans="1:15" x14ac:dyDescent="0.25">
      <c r="A13" s="153" t="s">
        <v>90</v>
      </c>
      <c r="B13" s="154"/>
      <c r="C13" s="155"/>
      <c r="D13" s="64">
        <v>6.54E-2</v>
      </c>
      <c r="E13" s="64">
        <v>7.5400000000000009E-2</v>
      </c>
      <c r="F13" s="64">
        <v>6.54E-2</v>
      </c>
      <c r="G13" s="64" t="s">
        <v>97</v>
      </c>
      <c r="H13" s="64" t="s">
        <v>97</v>
      </c>
      <c r="I13" s="23"/>
      <c r="J13" s="23"/>
      <c r="K13" s="23"/>
    </row>
    <row r="14" spans="1:15" x14ac:dyDescent="0.25">
      <c r="A14" s="27"/>
      <c r="B14" s="27"/>
      <c r="C14" s="27"/>
      <c r="D14" s="23"/>
      <c r="E14" s="23"/>
      <c r="F14" s="23"/>
      <c r="G14" s="23"/>
      <c r="H14" s="23"/>
      <c r="I14" s="23"/>
      <c r="J14" s="23"/>
      <c r="K14" s="23"/>
    </row>
  </sheetData>
  <mergeCells count="9">
    <mergeCell ref="B1:O1"/>
    <mergeCell ref="B2:B3"/>
    <mergeCell ref="C2:C3"/>
    <mergeCell ref="A13:C13"/>
    <mergeCell ref="D2:H2"/>
    <mergeCell ref="A2:A3"/>
    <mergeCell ref="G6:G11"/>
    <mergeCell ref="J2:O2"/>
    <mergeCell ref="N6:N11"/>
  </mergeCells>
  <pageMargins left="0.2" right="0.2" top="1" bottom="0.5" header="0.3" footer="0.3"/>
  <pageSetup scale="70" orientation="landscape" r:id="rId1"/>
  <headerFooter>
    <oddHeader>&amp;C&amp;"-,Bold"&amp;20Leasing and Rental Rates Worksheet&amp;11
&amp;14Group 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UPDATES</vt:lpstr>
      <vt:lpstr>MSRP List Price</vt:lpstr>
      <vt:lpstr>Discount from MSRP</vt:lpstr>
      <vt:lpstr>Service-Supplies Pricing</vt:lpstr>
      <vt:lpstr>Lease and Rental Rates</vt:lpstr>
      <vt:lpstr>'MSRP List Price'!Print_Titles</vt:lpstr>
      <vt:lpstr>'Service-Supplies Pricing'!Print_Titles</vt:lpstr>
    </vt:vector>
  </TitlesOfParts>
  <Company>Office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Nikki Kalen</dc:creator>
  <cp:lastModifiedBy>Ryan Hatton</cp:lastModifiedBy>
  <cp:lastPrinted>2018-10-17T21:42:55Z</cp:lastPrinted>
  <dcterms:created xsi:type="dcterms:W3CDTF">2018-08-29T16:18:21Z</dcterms:created>
  <dcterms:modified xsi:type="dcterms:W3CDTF">2022-09-14T02:58:19Z</dcterms:modified>
</cp:coreProperties>
</file>